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hidePivotFieldList="1" defaultThemeVersion="166925"/>
  <mc:AlternateContent xmlns:mc="http://schemas.openxmlformats.org/markup-compatibility/2006">
    <mc:Choice Requires="x15">
      <x15ac:absPath xmlns:x15ac="http://schemas.microsoft.com/office/spreadsheetml/2010/11/ac" url="https://minenergiacol.sharepoint.com/sites/ESTALLIDO6GW/Documentos compartidos/General/03. SEGUIMIENTO PROYECTOS/01. GENERACION/01. Proyectos 6GW/"/>
    </mc:Choice>
  </mc:AlternateContent>
  <xr:revisionPtr revIDLastSave="4975" documentId="8_{F233271D-8D75-4453-A231-375EB34BA61B}" xr6:coauthVersionLast="47" xr6:coauthVersionMax="47" xr10:uidLastSave="{FA0DEB4C-F9A2-4B37-A13F-53E40D7D4694}"/>
  <bookViews>
    <workbookView xWindow="-108" yWindow="-108" windowWidth="23256" windowHeight="12456" xr2:uid="{6496C7ED-F0B2-D64E-8E7A-4ECD7ACC6E6F}"/>
  </bookViews>
  <sheets>
    <sheet name="CATEGORIZACIÓN" sheetId="9" r:id="rId1"/>
    <sheet name="ESCENARIOS" sheetId="15" r:id="rId2"/>
    <sheet name="TRÁMITES" sheetId="1" r:id="rId3"/>
    <sheet name="CRITERIOS_CATEGORIZACIÓN" sheetId="10" r:id="rId4"/>
    <sheet name="Listado_Proyectos" sheetId="7" state="hidden" r:id="rId5"/>
    <sheet name="Base" sheetId="4" state="hidden" r:id="rId6"/>
    <sheet name="Curva S" sheetId="6" state="hidden" r:id="rId7"/>
    <sheet name="LISTAS" sheetId="2" state="hidden" r:id="rId8"/>
    <sheet name="Ubicaciones" sheetId="3" state="hidden" r:id="rId9"/>
    <sheet name="PROMOTORES" sheetId="11" r:id="rId10"/>
    <sheet name="TRANSPORTADORES" sheetId="12" r:id="rId11"/>
    <sheet name="CORPORACIONES" sheetId="14" r:id="rId12"/>
    <sheet name="AVANCE CURVA S" sheetId="13" r:id="rId13"/>
  </sheets>
  <definedNames>
    <definedName name="_xlnm._FilterDatabase" localSheetId="0" hidden="1">CATEGORIZACIÓN!$A$1:$X$269</definedName>
    <definedName name="_xlnm._FilterDatabase" localSheetId="11" hidden="1">CORPORACIONES!$A$2:$E$2</definedName>
    <definedName name="_xlnm._FilterDatabase" localSheetId="2" hidden="1">TRÁMITES!$A$1:$P$131</definedName>
    <definedName name="_xlnm._FilterDatabase" localSheetId="10" hidden="1">TRANSPORTADORES!$A$2:$F$2</definedName>
    <definedName name="AMAZONAS" localSheetId="0">#REF!</definedName>
    <definedName name="AMAZONAS" localSheetId="3">#REF!</definedName>
    <definedName name="Amazonas">Ubicaciones!$C$2:$C$12</definedName>
    <definedName name="ANTIOQUIA" localSheetId="0">#REF!</definedName>
    <definedName name="ANTIOQUIA" localSheetId="3">#REF!</definedName>
    <definedName name="Antioquia">Ubicaciones!$C$13:$C$137</definedName>
    <definedName name="ARAUCA" localSheetId="0">#REF!</definedName>
    <definedName name="ARAUCA" localSheetId="3">#REF!</definedName>
    <definedName name="Arauca">Ubicaciones!$C$138:$C$144</definedName>
    <definedName name="ATLÁNTICO" localSheetId="0">#REF!</definedName>
    <definedName name="ATLÁNTICO" localSheetId="3">#REF!</definedName>
    <definedName name="Atlántico">Ubicaciones!$C$145:$C$167</definedName>
    <definedName name="BOGOTÁ" localSheetId="0">#REF!</definedName>
    <definedName name="BOGOTÁ" localSheetId="3">#REF!</definedName>
    <definedName name="Bogotá">Ubicaciones!$C$168</definedName>
    <definedName name="BOLÍVAR" localSheetId="0">#REF!</definedName>
    <definedName name="BOLÍVAR" localSheetId="3">#REF!</definedName>
    <definedName name="Bolívar">Ubicaciones!$C$169:$C$214</definedName>
    <definedName name="BOYACÁ" localSheetId="0">#REF!</definedName>
    <definedName name="BOYACÁ" localSheetId="3">#REF!</definedName>
    <definedName name="Boyacá">Ubicaciones!$C$215:$C$337</definedName>
    <definedName name="CALDAS" localSheetId="0">#REF!</definedName>
    <definedName name="CALDAS" localSheetId="3">#REF!</definedName>
    <definedName name="Caldas">Ubicaciones!$C$338:$C$364</definedName>
    <definedName name="CAQUETÁ" localSheetId="0">#REF!</definedName>
    <definedName name="CAQUETÁ" localSheetId="3">#REF!</definedName>
    <definedName name="Caquetá">Ubicaciones!$C$365:$C$380</definedName>
    <definedName name="CASANARE" localSheetId="0">#REF!</definedName>
    <definedName name="CASANARE" localSheetId="3">#REF!</definedName>
    <definedName name="Casanare">Ubicaciones!$C$381:$C$399</definedName>
    <definedName name="CAUCA" localSheetId="0">#REF!</definedName>
    <definedName name="CAUCA" localSheetId="3">#REF!</definedName>
    <definedName name="Cauca">Ubicaciones!$C$400:$C$441</definedName>
    <definedName name="CESAR" localSheetId="0">#REF!</definedName>
    <definedName name="CESAR" localSheetId="3">#REF!</definedName>
    <definedName name="Cesar">Ubicaciones!$C$442:$C$466</definedName>
    <definedName name="CHOCÓ" localSheetId="0">#REF!</definedName>
    <definedName name="CHOCÓ" localSheetId="3">#REF!</definedName>
    <definedName name="Chocó">Ubicaciones!$C$467:$C$496</definedName>
    <definedName name="CÓRDOBA" localSheetId="0">#REF!</definedName>
    <definedName name="CÓRDOBA" localSheetId="3">#REF!</definedName>
    <definedName name="Córdoba">Ubicaciones!$C$497:$C$526</definedName>
    <definedName name="CUNDINAMARCA" localSheetId="0">#REF!</definedName>
    <definedName name="CUNDINAMARCA" localSheetId="3">#REF!</definedName>
    <definedName name="Cundinamarca">Ubicaciones!$C$527:$C$642</definedName>
    <definedName name="GUAINÍA" localSheetId="0">#REF!</definedName>
    <definedName name="GUAINÍA" localSheetId="3">#REF!</definedName>
    <definedName name="Guainía">Ubicaciones!$C$643:$C$651</definedName>
    <definedName name="Guajira">Ubicaciones!$C$652:$C$666</definedName>
    <definedName name="GUAVIARE" localSheetId="0">#REF!</definedName>
    <definedName name="GUAVIARE" localSheetId="3">#REF!</definedName>
    <definedName name="Guaviare">Ubicaciones!$C$667:$C$670</definedName>
    <definedName name="HUILA" localSheetId="0">#REF!</definedName>
    <definedName name="HUILA" localSheetId="3">#REF!</definedName>
    <definedName name="Huila">Ubicaciones!$C$671:$C$707</definedName>
    <definedName name="LA_GUAJIRA">#REF!</definedName>
    <definedName name="MAGDALENA" localSheetId="0">#REF!</definedName>
    <definedName name="MAGDALENA" localSheetId="3">#REF!</definedName>
    <definedName name="Magdalena">Ubicaciones!$C$708:$C$737</definedName>
    <definedName name="META" localSheetId="0">#REF!</definedName>
    <definedName name="META" localSheetId="3">#REF!</definedName>
    <definedName name="Meta">Ubicaciones!$C$738:$C$766</definedName>
    <definedName name="NARIÑO" localSheetId="0">#REF!</definedName>
    <definedName name="NARIÑO" localSheetId="3">#REF!</definedName>
    <definedName name="Nariño">Ubicaciones!$C$767:$C$830</definedName>
    <definedName name="NORTE_DE_SANTANDER" localSheetId="0">#REF!</definedName>
    <definedName name="NORTE_DE_SANTANDER" localSheetId="3">#REF!</definedName>
    <definedName name="Norte_de_Santander">Ubicaciones!$C$831:$C$870</definedName>
    <definedName name="PUTUMAYO" localSheetId="0">#REF!</definedName>
    <definedName name="PUTUMAYO" localSheetId="3">#REF!</definedName>
    <definedName name="Putumayo">Ubicaciones!$C$871:$C$883</definedName>
    <definedName name="QUINDÍO" localSheetId="0">#REF!</definedName>
    <definedName name="QUINDÍO" localSheetId="3">#REF!</definedName>
    <definedName name="Quindío">Ubicaciones!$C$884:$C$895</definedName>
    <definedName name="RISARALDA" localSheetId="0">#REF!</definedName>
    <definedName name="RISARALDA" localSheetId="3">#REF!</definedName>
    <definedName name="Risaralda">Ubicaciones!$C$896:$C$909</definedName>
    <definedName name="SAN_ANDRÉS_PYSC">#REF!</definedName>
    <definedName name="San_Andrés_y_Providencia">Ubicaciones!$C$910:$C$911</definedName>
    <definedName name="SANTANDER" localSheetId="0">#REF!</definedName>
    <definedName name="SANTANDER" localSheetId="3">#REF!</definedName>
    <definedName name="Santander">Ubicaciones!$C$912:$C$998</definedName>
    <definedName name="SUCRE" localSheetId="0">#REF!</definedName>
    <definedName name="SUCRE" localSheetId="3">#REF!</definedName>
    <definedName name="Sucre">Ubicaciones!$C$999:$C$1024</definedName>
    <definedName name="TOLIMA" localSheetId="0">#REF!</definedName>
    <definedName name="TOLIMA" localSheetId="3">#REF!</definedName>
    <definedName name="Tolima">Ubicaciones!$C$1025:$C$1071</definedName>
    <definedName name="Tramite1" localSheetId="0">#REF!</definedName>
    <definedName name="Tramite1" localSheetId="3">#REF!</definedName>
    <definedName name="Tramite1">LISTAS!$C$13:$C$17</definedName>
    <definedName name="Tramite10" localSheetId="0">#REF!</definedName>
    <definedName name="Tramite10" localSheetId="3">#REF!</definedName>
    <definedName name="Tramite10">LISTAS!$C$54</definedName>
    <definedName name="Tramite11" localSheetId="0">#REF!</definedName>
    <definedName name="Tramite11" localSheetId="3">#REF!</definedName>
    <definedName name="Tramite11">LISTAS!$C$55</definedName>
    <definedName name="Tramite12" localSheetId="0">#REF!</definedName>
    <definedName name="Tramite12" localSheetId="3">#REF!</definedName>
    <definedName name="Tramite12">LISTAS!$C$56</definedName>
    <definedName name="Tramite13" localSheetId="0">#REF!</definedName>
    <definedName name="Tramite13" localSheetId="3">#REF!</definedName>
    <definedName name="Tramite13">LISTAS!$C$57</definedName>
    <definedName name="Tramite14" localSheetId="0">#REF!</definedName>
    <definedName name="Tramite14" localSheetId="3">#REF!</definedName>
    <definedName name="Tramite14">LISTAS!$C$58</definedName>
    <definedName name="Tramite15" localSheetId="0">#REF!</definedName>
    <definedName name="Tramite15" localSheetId="3">#REF!</definedName>
    <definedName name="Tramite15">LISTAS!$C$59</definedName>
    <definedName name="Tramite16">LISTAS!$C$60:$C$61</definedName>
    <definedName name="Tramite17">LISTAS!$C$62</definedName>
    <definedName name="Tramite2" localSheetId="0">#REF!</definedName>
    <definedName name="Tramite2" localSheetId="3">#REF!</definedName>
    <definedName name="Tramite2">LISTAS!$C$18:$C$21</definedName>
    <definedName name="Tramite3" localSheetId="0">#REF!</definedName>
    <definedName name="Tramite3" localSheetId="3">#REF!</definedName>
    <definedName name="Tramite3">LISTAS!$C$22:$C$26</definedName>
    <definedName name="Tramite4" localSheetId="0">#REF!</definedName>
    <definedName name="Tramite4" localSheetId="3">#REF!</definedName>
    <definedName name="Tramite4">LISTAS!$C$27:$C$33</definedName>
    <definedName name="Tramite5" localSheetId="0">#REF!</definedName>
    <definedName name="Tramite5" localSheetId="3">#REF!</definedName>
    <definedName name="Tramite5">LISTAS!$C$34</definedName>
    <definedName name="Tramite6" localSheetId="0">#REF!</definedName>
    <definedName name="Tramite6" localSheetId="3">#REF!</definedName>
    <definedName name="Tramite6">LISTAS!$C$35:$C$43</definedName>
    <definedName name="Tramite7" localSheetId="0">#REF!</definedName>
    <definedName name="Tramite7" localSheetId="3">#REF!</definedName>
    <definedName name="Tramite7">LISTAS!$C$44:$C$50</definedName>
    <definedName name="Tramite8" localSheetId="0">#REF!</definedName>
    <definedName name="Tramite8" localSheetId="3">#REF!</definedName>
    <definedName name="Tramite8">LISTAS!$C$51</definedName>
    <definedName name="Tramite9" localSheetId="0">#REF!</definedName>
    <definedName name="Tramite9" localSheetId="3">#REF!</definedName>
    <definedName name="Tramite9">LISTAS!$C$52:$C$53</definedName>
    <definedName name="VALLE_DEL_CAUCA" localSheetId="0">#REF!</definedName>
    <definedName name="VALLE_DEL_CAUCA" localSheetId="3">#REF!</definedName>
    <definedName name="Valle_del_Cauca">Ubicaciones!$C$1072:$C$1113</definedName>
    <definedName name="VAUPÉS" localSheetId="0">#REF!</definedName>
    <definedName name="VAUPÉS" localSheetId="3">#REF!</definedName>
    <definedName name="Vaupés">Ubicaciones!$C$1114:$C$1119</definedName>
    <definedName name="VICHADA" localSheetId="0">#REF!</definedName>
    <definedName name="VICHADA" localSheetId="3">#REF!</definedName>
    <definedName name="Vichada">Ubicaciones!$C$1120:$C$1123</definedName>
  </definedNames>
  <calcPr calcId="191028"/>
  <pivotCaches>
    <pivotCache cacheId="62" r:id="rId1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15" l="1"/>
  <c r="J23" i="15"/>
  <c r="E91" i="15"/>
  <c r="J17" i="15"/>
  <c r="E45" i="15"/>
  <c r="D96" i="15"/>
  <c r="D91" i="15"/>
  <c r="D45" i="15"/>
  <c r="D18" i="15"/>
  <c r="C16" i="12"/>
  <c r="F4" i="12"/>
  <c r="C4" i="12"/>
  <c r="F15" i="12"/>
  <c r="F5" i="12"/>
  <c r="F16" i="12"/>
  <c r="F11" i="12"/>
  <c r="F8" i="12"/>
  <c r="F6" i="12"/>
  <c r="F7" i="12"/>
  <c r="F12" i="12"/>
  <c r="F20" i="12"/>
  <c r="F13" i="12"/>
  <c r="F9" i="12"/>
  <c r="F10" i="12"/>
  <c r="F14" i="12"/>
  <c r="F22" i="12"/>
  <c r="F17" i="12"/>
  <c r="F21" i="12"/>
  <c r="F19" i="12"/>
  <c r="F18" i="12"/>
  <c r="F23" i="12"/>
  <c r="F3" i="12"/>
  <c r="W51" i="9"/>
  <c r="W76" i="9"/>
  <c r="W13" i="9"/>
  <c r="W263" i="9"/>
  <c r="W17" i="9"/>
  <c r="W148" i="9"/>
  <c r="W100" i="9"/>
  <c r="W254" i="9"/>
  <c r="W155" i="9"/>
  <c r="W80" i="9"/>
  <c r="W32" i="9"/>
  <c r="W58" i="9"/>
  <c r="W54" i="9"/>
  <c r="W189" i="9"/>
  <c r="W55" i="9"/>
  <c r="W105" i="9"/>
  <c r="W108" i="9"/>
  <c r="W265" i="9"/>
  <c r="W115" i="9"/>
  <c r="W133" i="9"/>
  <c r="W171" i="9"/>
  <c r="W137" i="9"/>
  <c r="W34" i="9"/>
  <c r="W35" i="9"/>
  <c r="W81" i="9"/>
  <c r="W261" i="9"/>
  <c r="W59" i="9"/>
  <c r="W19" i="9"/>
  <c r="W185" i="9"/>
  <c r="W64" i="9"/>
  <c r="W175" i="9"/>
  <c r="W82" i="9"/>
  <c r="W38" i="9"/>
  <c r="W41" i="9"/>
  <c r="W83" i="9"/>
  <c r="W36" i="9"/>
  <c r="W37" i="9"/>
  <c r="W226" i="9"/>
  <c r="W84" i="9"/>
  <c r="W85" i="9"/>
  <c r="W192" i="9"/>
  <c r="W86" i="9"/>
  <c r="W87" i="9"/>
  <c r="W193" i="9"/>
  <c r="W194" i="9"/>
  <c r="W228" i="9"/>
  <c r="W255" i="9"/>
  <c r="W190" i="9"/>
  <c r="W235" i="9"/>
  <c r="W191" i="9"/>
  <c r="W182" i="9"/>
  <c r="W118" i="9"/>
  <c r="W30" i="9"/>
  <c r="W140" i="9"/>
  <c r="W188" i="9"/>
  <c r="W207" i="9"/>
  <c r="W232" i="9"/>
  <c r="W63" i="9"/>
  <c r="W29" i="9"/>
  <c r="W176" i="9"/>
  <c r="W177" i="9"/>
  <c r="W172" i="9"/>
  <c r="W157" i="9"/>
  <c r="W90" i="9"/>
  <c r="W119" i="9"/>
  <c r="W141" i="9"/>
  <c r="W110" i="9"/>
  <c r="W120" i="9"/>
  <c r="W178" i="9"/>
  <c r="W165" i="9"/>
  <c r="W164" i="9"/>
  <c r="W162" i="9"/>
  <c r="W20" i="9"/>
  <c r="W92" i="9"/>
  <c r="W179" i="9"/>
  <c r="W53" i="9"/>
  <c r="W196" i="9"/>
  <c r="W102" i="9"/>
  <c r="W195" i="9"/>
  <c r="W258" i="9"/>
  <c r="W52" i="9"/>
  <c r="W200" i="9"/>
  <c r="W107" i="9"/>
  <c r="W111" i="9"/>
  <c r="W95" i="9"/>
  <c r="W45" i="9"/>
  <c r="W46" i="9"/>
  <c r="W121" i="9"/>
  <c r="W221" i="9"/>
  <c r="W262" i="9"/>
  <c r="W96" i="9"/>
  <c r="W47" i="9"/>
  <c r="W199" i="9"/>
  <c r="W180" i="9"/>
  <c r="W97" i="9"/>
  <c r="W234" i="9"/>
  <c r="W183" i="9"/>
  <c r="W57" i="9"/>
  <c r="W61" i="9"/>
  <c r="W187" i="9"/>
  <c r="W134" i="9"/>
  <c r="W197" i="9"/>
  <c r="W243" i="9"/>
  <c r="W125" i="9"/>
  <c r="W124" i="9"/>
  <c r="W251" i="9"/>
  <c r="W220" i="9"/>
  <c r="W153" i="9"/>
  <c r="W184" i="9"/>
  <c r="W259" i="9"/>
  <c r="W50" i="9"/>
  <c r="W139" i="9"/>
  <c r="W138" i="9"/>
  <c r="W186" i="9"/>
  <c r="W181" i="9"/>
  <c r="W211" i="9"/>
  <c r="W66" i="9"/>
  <c r="W142" i="9"/>
  <c r="W23" i="9"/>
  <c r="W21" i="9"/>
  <c r="W22" i="9"/>
  <c r="W67" i="9"/>
  <c r="W252" i="9"/>
  <c r="W68" i="9"/>
  <c r="W24" i="9"/>
  <c r="W212" i="9"/>
  <c r="W25" i="9"/>
  <c r="W253" i="9"/>
  <c r="W70" i="9"/>
  <c r="W69" i="9"/>
  <c r="W73" i="9"/>
  <c r="W143" i="9"/>
  <c r="W215" i="9"/>
  <c r="W216" i="9"/>
  <c r="W26" i="9"/>
  <c r="W152" i="9"/>
  <c r="W156" i="9"/>
  <c r="W154" i="9"/>
  <c r="W77" i="9"/>
  <c r="W99" i="9"/>
  <c r="W79" i="9"/>
  <c r="W3" i="9"/>
  <c r="W132" i="9"/>
  <c r="W158" i="9"/>
  <c r="W147" i="9"/>
  <c r="W136" i="9"/>
  <c r="W135" i="9"/>
  <c r="W74" i="9"/>
  <c r="W56" i="9"/>
  <c r="W106" i="9"/>
  <c r="W114" i="9"/>
  <c r="W78" i="9"/>
  <c r="W231" i="9"/>
  <c r="W245" i="9"/>
  <c r="W219" i="9"/>
  <c r="W198" i="9"/>
  <c r="W173" i="9"/>
  <c r="W31" i="9"/>
  <c r="W223" i="9"/>
  <c r="W260" i="9"/>
  <c r="W241" i="9"/>
  <c r="W117" i="9"/>
  <c r="W116" i="9"/>
  <c r="W213" i="9"/>
  <c r="W214" i="9"/>
  <c r="W27" i="9"/>
  <c r="W28" i="9"/>
  <c r="W168" i="9"/>
  <c r="W169" i="9"/>
  <c r="W170" i="9"/>
  <c r="W224" i="9"/>
  <c r="W89" i="9"/>
  <c r="W201" i="9"/>
  <c r="W202" i="9"/>
  <c r="W43" i="9"/>
  <c r="W88" i="9"/>
  <c r="W91" i="9"/>
  <c r="W203" i="9"/>
  <c r="W15" i="9"/>
  <c r="W101" i="9"/>
  <c r="W44" i="9"/>
  <c r="W93" i="9"/>
  <c r="W230" i="9"/>
  <c r="W94" i="9"/>
  <c r="W204" i="9"/>
  <c r="W48" i="9"/>
  <c r="W98" i="9"/>
  <c r="W236" i="9"/>
  <c r="W239" i="9"/>
  <c r="W237" i="9"/>
  <c r="W238" i="9"/>
  <c r="W205" i="9"/>
  <c r="W206" i="9"/>
  <c r="W240" i="9"/>
  <c r="W163" i="9"/>
  <c r="W113" i="9"/>
  <c r="W208" i="9"/>
  <c r="W150" i="9"/>
  <c r="W123" i="9"/>
  <c r="W151" i="9"/>
  <c r="W129" i="9"/>
  <c r="W130" i="9"/>
  <c r="W131" i="9"/>
  <c r="W112" i="9"/>
  <c r="W266" i="9"/>
  <c r="W60" i="9"/>
  <c r="W246" i="9"/>
  <c r="W209" i="9"/>
  <c r="W267" i="9"/>
  <c r="W247" i="9"/>
  <c r="W248" i="9"/>
  <c r="W122" i="9"/>
  <c r="W268" i="9"/>
  <c r="W127" i="9"/>
  <c r="W128" i="9"/>
  <c r="W249" i="9"/>
  <c r="W126" i="9"/>
  <c r="W250" i="9"/>
  <c r="W160" i="9"/>
  <c r="W65" i="9"/>
  <c r="W373" i="9"/>
  <c r="W269" i="9"/>
  <c r="W210" i="9"/>
  <c r="W244" i="9"/>
  <c r="W257" i="9"/>
  <c r="W256" i="9"/>
  <c r="W264" i="9"/>
  <c r="W229" i="9"/>
  <c r="W222" i="9"/>
  <c r="W218" i="9"/>
  <c r="W217" i="9"/>
  <c r="W174" i="9"/>
  <c r="W159" i="9"/>
  <c r="W166" i="9"/>
  <c r="W167" i="9"/>
  <c r="A3" i="1"/>
  <c r="A4" i="1"/>
  <c r="A5" i="1"/>
  <c r="A6" i="1"/>
  <c r="A7" i="1"/>
  <c r="A8" i="1"/>
  <c r="A9" i="1"/>
  <c r="A10" i="1"/>
  <c r="A11" i="1"/>
  <c r="A12" i="1"/>
  <c r="A13" i="1"/>
  <c r="A14" i="1"/>
  <c r="A64" i="1"/>
  <c r="A68" i="1"/>
  <c r="A15" i="1"/>
  <c r="A69" i="1"/>
  <c r="A19" i="1"/>
  <c r="A20" i="1"/>
  <c r="A21" i="1"/>
  <c r="A22" i="1"/>
  <c r="A23" i="1"/>
  <c r="A16" i="1"/>
  <c r="A17" i="1"/>
  <c r="A26" i="1"/>
  <c r="A27" i="1"/>
  <c r="A28" i="1"/>
  <c r="A83" i="1"/>
  <c r="A30" i="1"/>
  <c r="A31" i="1"/>
  <c r="A32" i="1"/>
  <c r="A33" i="1"/>
  <c r="A18" i="1"/>
  <c r="A24" i="1"/>
  <c r="A36" i="1"/>
  <c r="A37" i="1"/>
  <c r="A38" i="1"/>
  <c r="A39" i="1"/>
  <c r="A40" i="1"/>
  <c r="A41" i="1"/>
  <c r="A42" i="1"/>
  <c r="A43" i="1"/>
  <c r="A44" i="1"/>
  <c r="A45" i="1"/>
  <c r="A47" i="1"/>
  <c r="A48" i="1"/>
  <c r="A49" i="1"/>
  <c r="A51" i="1"/>
  <c r="A52" i="1"/>
  <c r="A53" i="1"/>
  <c r="A55" i="1"/>
  <c r="A56" i="1"/>
  <c r="A57" i="1"/>
  <c r="A58" i="1"/>
  <c r="A25" i="1"/>
  <c r="A60" i="1"/>
  <c r="A61" i="1"/>
  <c r="A29" i="1"/>
  <c r="A63" i="1"/>
  <c r="A34" i="1"/>
  <c r="A65" i="1"/>
  <c r="A67" i="1"/>
  <c r="A35" i="1"/>
  <c r="A46" i="1"/>
  <c r="A70" i="1"/>
  <c r="A71" i="1"/>
  <c r="A72" i="1"/>
  <c r="A73" i="1"/>
  <c r="A74" i="1"/>
  <c r="A75" i="1"/>
  <c r="A76" i="1"/>
  <c r="A77" i="1"/>
  <c r="A50" i="1"/>
  <c r="A54" i="1"/>
  <c r="A78" i="1"/>
  <c r="A79" i="1"/>
  <c r="A59" i="1"/>
  <c r="A80" i="1"/>
  <c r="A81" i="1"/>
  <c r="A82" i="1"/>
  <c r="A62"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J19" i="15" l="1"/>
  <c r="J15" i="15"/>
  <c r="J13" i="15"/>
  <c r="A2" i="1"/>
  <c r="V2" i="4"/>
  <c r="S2" i="4"/>
  <c r="P2" i="4"/>
  <c r="E8" i="6"/>
  <c r="D8" i="6"/>
  <c r="C8" i="6"/>
  <c r="B8" i="6"/>
  <c r="A8" i="6"/>
  <c r="E7" i="6"/>
  <c r="D7" i="6"/>
  <c r="C7" i="6"/>
  <c r="B7" i="6"/>
  <c r="A7" i="6"/>
  <c r="E6" i="6"/>
  <c r="D6" i="6"/>
  <c r="C6" i="6"/>
  <c r="B6" i="6"/>
  <c r="A6" i="6"/>
  <c r="E5" i="6"/>
  <c r="D5" i="6"/>
  <c r="C5" i="6"/>
  <c r="B5" i="6"/>
  <c r="A5" i="6"/>
  <c r="E4" i="6"/>
  <c r="D4" i="6"/>
  <c r="C4" i="6"/>
  <c r="B4" i="6"/>
  <c r="A4" i="6"/>
  <c r="E3" i="6"/>
  <c r="D3" i="6"/>
  <c r="C3" i="6"/>
  <c r="B3" i="6"/>
  <c r="A3" i="6"/>
  <c r="E2" i="6"/>
  <c r="D2" i="6"/>
  <c r="C2" i="6"/>
  <c r="B2" i="6"/>
  <c r="A2" i="6"/>
  <c r="AR2" i="4"/>
  <c r="AQ2" i="4"/>
  <c r="AP2" i="4"/>
  <c r="AO2" i="4"/>
  <c r="AN2" i="4"/>
  <c r="AM2" i="4"/>
  <c r="AL2" i="4"/>
  <c r="AK2" i="4"/>
  <c r="AJ2" i="4"/>
  <c r="AI2" i="4"/>
  <c r="AG2" i="4"/>
  <c r="AF2" i="4"/>
  <c r="AE2" i="4"/>
  <c r="AD2" i="4"/>
  <c r="AC2" i="4"/>
  <c r="AB2" i="4"/>
  <c r="AA2" i="4"/>
  <c r="Z2" i="4"/>
  <c r="Y2" i="4"/>
  <c r="X2" i="4"/>
  <c r="W2" i="4"/>
  <c r="U2" i="4"/>
  <c r="T2" i="4"/>
  <c r="R2" i="4"/>
  <c r="Q2" i="4"/>
  <c r="O2" i="4"/>
  <c r="N2" i="4"/>
  <c r="M2" i="4"/>
  <c r="L2" i="4"/>
  <c r="K2" i="4"/>
  <c r="J2" i="4"/>
  <c r="I2" i="4"/>
  <c r="H2" i="4"/>
  <c r="G2" i="4"/>
  <c r="F2" i="4"/>
  <c r="E2" i="4"/>
  <c r="D2" i="4"/>
  <c r="C2" i="4"/>
  <c r="B2" i="4"/>
  <c r="A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1" authorId="0" shapeId="0" xr:uid="{369E41E6-7AC0-1548-A02D-2356FA8B0A74}">
      <text>
        <r>
          <rPr>
            <b/>
            <sz val="10"/>
            <color rgb="FF000000"/>
            <rFont val="Tahoma"/>
            <family val="2"/>
          </rPr>
          <t>Por favor, no modificar esta columna</t>
        </r>
        <r>
          <rPr>
            <sz val="10"/>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1" authorId="0" shapeId="0" xr:uid="{4F128CCC-022E-4E9C-AC47-EE34314BBDA3}">
      <text>
        <r>
          <rPr>
            <b/>
            <sz val="10"/>
            <color rgb="FF000000"/>
            <rFont val="Tahoma"/>
            <family val="2"/>
          </rPr>
          <t>Fecha reportada en la solicitud del punto de conexión</t>
        </r>
        <r>
          <rPr>
            <sz val="10"/>
            <color rgb="FF000000"/>
            <rFont val="Tahoma"/>
            <family val="2"/>
          </rPr>
          <t xml:space="preserve">
</t>
        </r>
      </text>
    </comment>
    <comment ref="C1" authorId="0" shapeId="0" xr:uid="{FC7E04E4-55B7-4531-BC17-2EF38AAC4A13}">
      <text>
        <r>
          <rPr>
            <b/>
            <sz val="10"/>
            <color rgb="FF000000"/>
            <rFont val="Tahoma"/>
            <family val="2"/>
          </rPr>
          <t>Diligencie la fecha en la que espera cumplir con el hito</t>
        </r>
        <r>
          <rPr>
            <sz val="10"/>
            <color rgb="FF000000"/>
            <rFont val="Tahoma"/>
            <family val="2"/>
          </rPr>
          <t xml:space="preserve">
</t>
        </r>
      </text>
    </comment>
  </commentList>
</comments>
</file>

<file path=xl/sharedStrings.xml><?xml version="1.0" encoding="utf-8"?>
<sst xmlns="http://schemas.openxmlformats.org/spreadsheetml/2006/main" count="8893" uniqueCount="2797">
  <si>
    <t>GREMIO</t>
  </si>
  <si>
    <t>Priorizado</t>
  </si>
  <si>
    <t>Criterio de categorización</t>
  </si>
  <si>
    <t>Código</t>
  </si>
  <si>
    <t>Nombre</t>
  </si>
  <si>
    <t>Agente Representante</t>
  </si>
  <si>
    <t>Promotor</t>
  </si>
  <si>
    <t>Departamento</t>
  </si>
  <si>
    <t>Municipio</t>
  </si>
  <si>
    <t>Entidad Ambiental</t>
  </si>
  <si>
    <t>PERMISOS 
LICENCIA AMBIENTAL APROBADA</t>
  </si>
  <si>
    <t>HITO</t>
  </si>
  <si>
    <t>Capacidad (MW)</t>
  </si>
  <si>
    <t>Punto de conexión</t>
  </si>
  <si>
    <t>Transportador</t>
  </si>
  <si>
    <t>Tecnología</t>
  </si>
  <si>
    <t>FPO</t>
  </si>
  <si>
    <t>Año FPO</t>
  </si>
  <si>
    <t>Supeditado a obras de transmisión</t>
  </si>
  <si>
    <t>Obras a las que esta supeditado</t>
  </si>
  <si>
    <t>FPO 
verificada</t>
  </si>
  <si>
    <t>Observaciones Seguimiento</t>
  </si>
  <si>
    <t>Clasificación1</t>
  </si>
  <si>
    <t>Encargado</t>
  </si>
  <si>
    <t>SER COLOMBIA</t>
  </si>
  <si>
    <t>SI</t>
  </si>
  <si>
    <t>Buenavista Solar de 9,9 MW</t>
  </si>
  <si>
    <t>GRENERGY</t>
  </si>
  <si>
    <t>CÓRDOBA</t>
  </si>
  <si>
    <t>BUENAVISTA</t>
  </si>
  <si>
    <t>CVS</t>
  </si>
  <si>
    <t>BUENAVISTA 34.5 kV</t>
  </si>
  <si>
    <t>AFINIA</t>
  </si>
  <si>
    <t>Solar</t>
  </si>
  <si>
    <t>NO</t>
  </si>
  <si>
    <t>07/05/2024(UPME Camila) Según XM Proyecto se encuentra en etapa 1 de pruebas ante XM
El proyecto tiene trámite pendiente con la SAE, el trámite se fue a juzgado de Planeta Rica
PAF y permiso de ocupación de cause con CVS</t>
  </si>
  <si>
    <t>PRUEBAS</t>
  </si>
  <si>
    <t>Daniela Uribe</t>
  </si>
  <si>
    <t>PV Sahagún de 400 MW</t>
  </si>
  <si>
    <t>LATAM FOTOVOLTAICA SAHAGÚN S.A.S.</t>
  </si>
  <si>
    <t>ENEL</t>
  </si>
  <si>
    <t>SAHAGÚN</t>
  </si>
  <si>
    <t>ANLA</t>
  </si>
  <si>
    <t>SAHAGUN 500 kV</t>
  </si>
  <si>
    <t>CELSIA</t>
  </si>
  <si>
    <t>Cambio de FPO, riesgo de garantías
No ha radicado nada en la entidad</t>
  </si>
  <si>
    <t>Julio Bernal</t>
  </si>
  <si>
    <t>Planta Fotovoltaica Jumi de 9,9 MW a Juan Mina 13.8 kV</t>
  </si>
  <si>
    <t>JUAN MINA ENERGIAS RENOVABLES S.A.S. E.S.P.</t>
  </si>
  <si>
    <t>VATIA</t>
  </si>
  <si>
    <t>ATLÁNTICO</t>
  </si>
  <si>
    <t>BARRANQUILLA</t>
  </si>
  <si>
    <t>CRA</t>
  </si>
  <si>
    <t>JUAN MINA 13.8 kV</t>
  </si>
  <si>
    <t>AIR-E</t>
  </si>
  <si>
    <t>Soley Méndez</t>
  </si>
  <si>
    <t>Solar Fotovoltaico Cóndor 9,9 MW</t>
  </si>
  <si>
    <t>ABO WIND</t>
  </si>
  <si>
    <t>CUNDINAMARCA</t>
  </si>
  <si>
    <t>SIMIJACA</t>
  </si>
  <si>
    <t>CAR</t>
  </si>
  <si>
    <t>SIMIJACA 13.2 kV</t>
  </si>
  <si>
    <t>28/05/2024 (DEE Soley) Lllevan 7 meses en el tramite para ocupación de cauce, se hizo la visita en marzo pero se radico el 29 de septiembre, no les han definido el area. 
07/05/2024(UPME Camila)Según XM proyecto se encuentra en etapa 1 de pruebas ante XM
19/09/2023 (DEE Juan): Se comentó el estado de la conexión, queda la puerta abierta por si necesitan ayuda
28/08/23 (UPME Camila) En diálogos con enel, perdirán cambio de FPO</t>
  </si>
  <si>
    <t>PCH TZ II de 10,5 MW</t>
  </si>
  <si>
    <t>CENTRAL HIDROELECTRICA TZ II</t>
  </si>
  <si>
    <t>ANTIOQUIA</t>
  </si>
  <si>
    <t>TARAZÁ</t>
  </si>
  <si>
    <t>CORANTIOQUIA</t>
  </si>
  <si>
    <t>TARAZA 44 kV</t>
  </si>
  <si>
    <t>EPM</t>
  </si>
  <si>
    <t>Hidraúlica</t>
  </si>
  <si>
    <t>07/05/2024 Paula Riveros iniciará contacto con la empresa para verificar la información
10/10/2023 (UPME Camila): Muchos problemas con el desarrollo del proyecto propios del promotor</t>
  </si>
  <si>
    <t>ACOLGEN</t>
  </si>
  <si>
    <t>Parque Eólico WESP 01 de 12 MW</t>
  </si>
  <si>
    <t>ISAGEN</t>
  </si>
  <si>
    <t>LA_GUAJIRA</t>
  </si>
  <si>
    <t>URIBIA</t>
  </si>
  <si>
    <t>CORPOGUAJIRA</t>
  </si>
  <si>
    <t>CUESTECITAS 110 kV</t>
  </si>
  <si>
    <t>ISA INTERCOLOMBIA</t>
  </si>
  <si>
    <t>Eólica</t>
  </si>
  <si>
    <t>18/06/2024 UPME Daniela: Se aprobó cambio de FPO para noviembre de 2024. Siguen sin lograr pasar los requisitos de la CREG 060 para entrar en operación comercial 
17/01/2024 María Camila: Van a solicitar cambio de FPO dado que no han podido cumplir con la totalidad de las pruebas y están a la espera de una modificación regulatoria para modificar su punto de medida.
30/08/2023 (DEE Juan): CREG remitió respuesta a ISAGEN en el sentido de que las pruebas de control de tensión pueden ser realizadas en lso bornes del transformador elevador del generador, por lo cual seguirán avanzando en los trámites respectivos para la entrada en operación el 30 de noviembre de 2023
28/08/2023 (DEE Juan): Según información de ISAGEN, ya presentaron las correciones a XM de los estudios y pruebas requeridas. Adicionalmente ya elevaron consulta a CREG para revisión de modificación de la Res060 para hacer la prueba en bornes de transformador y no en el punto de conexión. Está pendiente enviar modificación de FPO a la UPME
15/08/2023 (DEE Juan): Se realizó reunión Isagen-XM-Minenergía en donde XM indicó los aspectos a corregir de las estudios de coordinación de protección y pruebas de las plantas LA_GUAJIRA I y WEPS 01, adicionalmente se manifesto la necesidad de elevar consulta a CREG para las pruebas de control de tensión en el punto de conexión o en bornes de generación. En la reunión se plantearon los siguientes compromisos:
- XM plantea que puede hacer una reunión virtual con Estudios Eléctricos para revisión de cualquier duda con los temas de pruebas
- Minenergía revisará la posibilidad de remitir solicitud a CREG sobre concepto relacionado con las pruebas en bornes es decir Cuestecitas, o en el Generador
- ISAGEN y Minenergía revisarán con CREG el tema de pruebas relacionada con un concepto o declarar una fuerza mayor del incumplimiento
- Se revisará con UPME la posibilidad de cambiar la FPO, teniendo en cuenta una fuerza mayor
- ISAGEN solicitará una reunión extraordinaria del Subcomité de Controles para revisar requisitos y tolerancias de varias pruebas
- De acuerdo con cálculos de ISAGEN, se revisará si es neCESARio repetir las pruebas de estatismo, y de ser el caso se harán nuevas pruebas. En el transcurso de esta semana se entregarán las correcciones para ser revisadas por parte de XM.
26/07/2023 (DEE Juan): Hablar con xm para preguntar sobre conceptos de CREG 060 para LA_GUAJIRA 1 (31 de agosto) y WESP01 (30 de noviembre) y revisar si las garantías pueden ser devueltas en el 90% sin operación comercial
24/07/2023 (DEE Juan): Se estabelció reunión para el miércoles 26 de julio a las 4 PM</t>
  </si>
  <si>
    <t>ACOLGEN - SER COLOMBIA</t>
  </si>
  <si>
    <t>Proyecto de generación Solar Guayepo</t>
  </si>
  <si>
    <t>GUAYEPO SOLAR S.A.S.</t>
  </si>
  <si>
    <t>SABANALARGA</t>
  </si>
  <si>
    <t>SABANALARGA 500 kV</t>
  </si>
  <si>
    <t>Pedir actualización
12/02/2024 María Camila: Proyecto en pruebas generando energía en el SIN
Ya tienen licencia ambiental</t>
  </si>
  <si>
    <t>Operación</t>
  </si>
  <si>
    <t>Parque eólico Guajira I DE 20 MW</t>
  </si>
  <si>
    <t>MAICAO</t>
  </si>
  <si>
    <t>18/06/2024 UPME Daniela: Se aprobó cambio de FPO para noviembre de 2024. Siguen sin lograr pasar los requisitos de la CREG 060 para entrar en operación comercial 
17/01/2024 María Camila: Solicitaron cambio de FPO por literal c y fue negado. Están a la espera de un cambio regulatorio y/o un concepto de la CREG para modificar el punto de medida, adicional sus aerogeneradores no cumplen por si solos la curva PQ  e instalaron un banco de compensación, pero esto no les garantiza una operación continua, por lo cual ante el CND están teniendo problemas para su entrada en operación.
30/08/2023 (DEE Juan): CREG remitió respuesta a ISAGEN en el sentido de que las pruebas de control de tensión pueden ser realizadas en los bornes del transformador elevador del generador, por lo cual seguirán avanzando en los trámites respectivos para la entrada en operación y están en espera de respuesta por parte de XM de las pruebas reportadas. También radicaron modificación de FPO ante la UPME. En caso en que XM de el vobo a las pruebas, podrían entrar en operación este año, en caso contrario, deberían esperar hasta febrero de 2024 para hacer nuevamente pruebas debido a los regímenes de viento
28/08/2023 (DEE Juan): Según información de ISAGEN, ya presentaron las correciones a XM de los estudios y pruebas requeridas. Adicionalmente ya elevaron consulta a CREG para revisión de modificación de la Res060 para hacer la prueba en bornes de transformador y no en el punto de conexión. Está pendiente enviar modificación de FPO a la UPME
15/08/2023 (DEE Juan): Se realizó reunión Isagen-XM-Minenergía en donde XM indicó los aspectos a corregir de las estudios de coordinación de protección y pruebas de las plantas LA_GUAJIRA I y WEPS 01, adicionalmente se manifesto la necesidad de elevar consulta a CREG para las pruebas de control de tensión en el punto de conexión o en bornes de generación. En la reunión se plantearon los siguientes compromisos:
- XM plantea que puede hacer una reunión virtual con Estudios Eléctricos para revisión de cualquier duda con los temas de pruebas
- Minenergía revisará la posibilidad de remitir solicitud a CREG sobre concepto relacionado con las pruebas en bornes es decir Cuestecitas, o en el Generador
- ISAGEN y Minenergía revisarán con CREG el tema de pruebas relacionada con un concepto o declarar una fuerza mayor del incumplimiento
- Se revisará con UPME la posibilidad de cambiar la FPO, teniendo en cuenta una fuerza mayor
- ISAGEN solicitará una reunión extraordinaria del Subcomité de Controles para revisar requisitos y tolerancias de varias pruebas
- De acuerdo con cálculos de ISAGEN, se revisará si es neCESARio repetir las pruebas de estatismo, y de ser el caso se harán nuevas pruebas. En el transcurso de esta semana se entregarán las correcciones para ser revisadas por parte de XM.
26/07/2023 (DEE Juan): Hablar con xm para preguntar sobre conceptos de CREG 060 para LA_GUAJIRA 1 (31 de agosto) y WESP01 (30 de noviembre) y revisar si las garantías pueden ser devueltas en el 90% sin operación comercial
24/07/2023 (DEE Juan): Se estabelció reunión para el miércoles 26 de julio a las 4 PM</t>
  </si>
  <si>
    <t>Bosques Solares de Bolívar 500 de 19,9 MW</t>
  </si>
  <si>
    <t>SABANALARGA 34.5 kV</t>
  </si>
  <si>
    <t>17/01/2024 María Camila: Tienen pendiente la aprobación de ingeniería por parte de AIR-E, necesitan una consignación para realizar maniobras en la SE. Posterior a esto, registrarían la frontera comercial y energizarían.
10/10/2023 (UPME Camila): XM ve bien el proyecto, pero las aprobaciones también se deben dar por parte de AFINIA
22/08/2023 (DEE Juan): Volver a tener contacto a finales de septiembre, teniendo en cuenta que avanzan en la construcción sin contratiempos</t>
  </si>
  <si>
    <t>Bosques Solares de Bolívar 501 de 19,9 MW</t>
  </si>
  <si>
    <t>Bosques Solares de Bolívar 502 de 19,9 MW</t>
  </si>
  <si>
    <t>Atlantico Solar II Polonuevo</t>
  </si>
  <si>
    <t>TECHNOELITE GREEN ENERGY</t>
  </si>
  <si>
    <t>BARANOA</t>
  </si>
  <si>
    <t>BARANOA 13.8 kV</t>
  </si>
  <si>
    <t>22/08/2023 (DEE Julio): No manifiestan ningún atraso, entrarían en la fecha suministrada. Alerta por la fecha debido a que está muy cerca de cambiar del año</t>
  </si>
  <si>
    <t>Paula Riveros</t>
  </si>
  <si>
    <t>Parque Solar PV Sándalo II de 9,9 MW</t>
  </si>
  <si>
    <t>HZ ENERGY S.A.S. E.S.P.</t>
  </si>
  <si>
    <t>PUERTO LIBERTADOR</t>
  </si>
  <si>
    <t>PERMISOS AMBIENTALES</t>
  </si>
  <si>
    <t>PUERTO LIBERTADOR 34.5 kV</t>
  </si>
  <si>
    <t xml:space="preserve">AFINIA </t>
  </si>
  <si>
    <t>Desarrollo</t>
  </si>
  <si>
    <t>Sol del Mar II de 9,9 MW</t>
  </si>
  <si>
    <t>AYAPEL</t>
  </si>
  <si>
    <t>AYAPEL 34.5 kV</t>
  </si>
  <si>
    <t>07/05/2024(UPME Camila) Según XM Proyecto se encuentra en etapa 1 de pruebas ante XM
Ya licenciado con CVS</t>
  </si>
  <si>
    <t>Proyecto Generación Apulo I 9,9 MW</t>
  </si>
  <si>
    <t>VO RENOVABLES</t>
  </si>
  <si>
    <t>ATLÁNTICA</t>
  </si>
  <si>
    <t>ANAPOIMA</t>
  </si>
  <si>
    <t>CIRCUITO ANAPOIMA 34,5 kV - GUACA 115 34.5 kV</t>
  </si>
  <si>
    <t>07/05/2024(UPME Camila)El proyecto tiene retrasado el trámite de licencia de construcción ante la alcaldía de Apulo, no ha iniciado construcción.
10/10/2023 (UPME Camila): Van muy retrasados en los requisitos de xm
30/08/23 (UPME Camila) El proyecto tiene dificultades con el operador de red para conexión, cambiarán FPO</t>
  </si>
  <si>
    <t>Parque Solar Zambrano II de 15,5 MW</t>
  </si>
  <si>
    <t>COLOMENER VI S.A.S.</t>
  </si>
  <si>
    <t>BOLÍVAR</t>
  </si>
  <si>
    <t>ZAMBRANO</t>
  </si>
  <si>
    <t>CARDIQUE</t>
  </si>
  <si>
    <t>ZAMBRANO 13.8 kV</t>
  </si>
  <si>
    <t>07/05/2024(UPME Camila) Según XM el proyecto se encuentra en etapa 1 de inicio de pruebas
Contrato de conexión AIR-E</t>
  </si>
  <si>
    <t>José Ortiz</t>
  </si>
  <si>
    <t>Planta de generación solar San Isidro de 19,09 MW</t>
  </si>
  <si>
    <t>AXIS JC S.A.S.</t>
  </si>
  <si>
    <t>CAUCA</t>
  </si>
  <si>
    <t>PUERTO TEJADA</t>
  </si>
  <si>
    <t>CRC</t>
  </si>
  <si>
    <t>PUERTO TEJADA 34.5 kV</t>
  </si>
  <si>
    <t>CEO</t>
  </si>
  <si>
    <t xml:space="preserve">07/05/2024(UPME Camila) Según XM se encuentra en etapa 1 de pruebas ante XM </t>
  </si>
  <si>
    <t>Parque Solar Fotovoltaico Baranoa 19,9 MW</t>
  </si>
  <si>
    <t>FOTOVOLTAICA EL YARUMO S.A.S.</t>
  </si>
  <si>
    <t>BARANOA 110 kV</t>
  </si>
  <si>
    <t>07/05/2024(UPME Camila) Según XM el proyecto se encuentra en etapa 2 de inicio de pruebas
Contrato de conexión AIR-E</t>
  </si>
  <si>
    <t>Parque Solar Chinú de 350 MW</t>
  </si>
  <si>
    <t>LATAMSOLAR ENERGIAS RENOVABLES</t>
  </si>
  <si>
    <t>CHINÚ</t>
  </si>
  <si>
    <t>TERRENOS</t>
  </si>
  <si>
    <t>CHINU 500 kV</t>
  </si>
  <si>
    <t xml:space="preserve">
5 Dic - Verificación preliminar, la próxima semana inician trámite. Tentativamente el parque podría tener L.A. en mayo/junio de 2024.</t>
  </si>
  <si>
    <t>Parque de Generación Solar San Pelayo de 2,5 MW</t>
  </si>
  <si>
    <t>PS</t>
  </si>
  <si>
    <t>NOVAVALOR</t>
  </si>
  <si>
    <t>SAN PELAYO</t>
  </si>
  <si>
    <t>SAN PELAYO 34.5 kV</t>
  </si>
  <si>
    <t>08/08/2023 (DEE Julio): se confirma entrada en operación en enero. Llamar en septiembre para confirmar FPO y avance. Se coloca fecha verificada de un mes por imprevistos</t>
  </si>
  <si>
    <t>Parque de Generación Solar San Serapio de 2,5 MW</t>
  </si>
  <si>
    <t>TIERRALTA</t>
  </si>
  <si>
    <t>TIERRALTA 13.8 kV</t>
  </si>
  <si>
    <t>Parque de Generación Solar San Oro de 2,5 MW</t>
  </si>
  <si>
    <t>CIÉNAGA DE ORO</t>
  </si>
  <si>
    <t>CIENAGA DE ORO 34.5 kV</t>
  </si>
  <si>
    <t>SC_1924</t>
  </si>
  <si>
    <t>APBAQ I 4,2MW</t>
  </si>
  <si>
    <t>ALUMBRADO PÚBLICO DE BARRANQUILLA S.A.S.</t>
  </si>
  <si>
    <t>JUAN MINA 34.5 kV</t>
  </si>
  <si>
    <t>SC_819</t>
  </si>
  <si>
    <t>Planta FV San Francisco 4,9 MW</t>
  </si>
  <si>
    <t>CHEC S.A. E.S.P.</t>
  </si>
  <si>
    <t>CALDAS</t>
  </si>
  <si>
    <t>CHINCHINÁ</t>
  </si>
  <si>
    <t>INSULA 33</t>
  </si>
  <si>
    <t>CHEC</t>
  </si>
  <si>
    <t>Planta Solar La Ceiba de 8 MW</t>
  </si>
  <si>
    <t>UNIVERGY</t>
  </si>
  <si>
    <t>SUCRE</t>
  </si>
  <si>
    <t>SAN ONOFRE</t>
  </si>
  <si>
    <t>CARSUCRE</t>
  </si>
  <si>
    <t>SAN ONOFRE 34.5 kV</t>
  </si>
  <si>
    <t>31/06/2024</t>
  </si>
  <si>
    <t>10/05/2024 Todo marcha bien, en construccion, FPO para junio
19/09/2023 (DEE Juan): Para los diseños de la linea ante AFINIA se amplió el expediente por 6 meses, Vigencia según FPO. Radicado: 2023039000050241.
Para los Diseños de la Subestación, actualmente en versión 1.2 de la ingeniería de detalle y en V1.3 en elaboración, de acuerdo a la siguiente Cronología: el 14/04/23 Se radico V1.2 ante OR Afinia, el 08/06/23 Afinia envió comentarios de la V1.2 de la ID (Rev. 9), y al momento se trabaja en comentarios
30/08/23 (UPME Camila) Se programa reunión para el viernes 02 de septiembre</t>
  </si>
  <si>
    <t>Planta Fotovoltaica “Parque solar Suárez de 8 MW”</t>
  </si>
  <si>
    <t>RENERGÉTICA COLOMBIA S.A.S.</t>
  </si>
  <si>
    <t>RENERGÉTICA</t>
  </si>
  <si>
    <t>TOLIMA</t>
  </si>
  <si>
    <t>SUÁREZ</t>
  </si>
  <si>
    <t>CORTOLIMA</t>
  </si>
  <si>
    <t>SUAREZ 34.5 kV</t>
  </si>
  <si>
    <t>4/3/2024 PAF radicado a principios de febrero del 2024. Tuvieron que empezar de nuevo por temas prediales. Solicitar radicado. Pensaban radicar en febrero Licencia de Ocupación de Espacio Público con Alcaldía.</t>
  </si>
  <si>
    <t>Proyecto de generación Alma Solar 2 de 9,8 MW</t>
  </si>
  <si>
    <t>SVC E.S.P. S.A.S.</t>
  </si>
  <si>
    <t>ARAUCA</t>
  </si>
  <si>
    <t>CORPORINOQUIA</t>
  </si>
  <si>
    <t>ZONA INDUSTRIAL - CARACOL 34.5 kV</t>
  </si>
  <si>
    <t>ENELAR</t>
  </si>
  <si>
    <t>Supeditado al aumento de capacidad del circuito Todos los Santos – Playitas 1 34.5 kV a una capacidad de 528 A.</t>
  </si>
  <si>
    <t>22/08/2023 (DEE Juan): Siguen con dificultades para conseguir inversionista, pero mantienen su FPO para diciembre de 2023; no presentan otras dificultades en el proyecto y ya iniciaron construcción pero pararon obras por falta de financiamiento. Se indica por parte de DEE FPO con retraso de 3 meses</t>
  </si>
  <si>
    <t>Generación fotovoltaica El Arbolito 9,9 MW</t>
  </si>
  <si>
    <t>TESOCOL S.A.</t>
  </si>
  <si>
    <t>ECOENER</t>
  </si>
  <si>
    <t>MERCADERES</t>
  </si>
  <si>
    <t>MERCADERES 34.5 kV</t>
  </si>
  <si>
    <t>22/08/2023 (DEE Juan): Se vendió a un fondo de inversión español pero no se ha iniciado la construcción, por lo que están solicitando cambio de FPO pero aún no se sabe si ya se solicitó.
01/08/2023 (DEE Juan):  Van a solicitar la ampliacion de la fecha de entrada en operación para el mes de marzo del 2024</t>
  </si>
  <si>
    <t>SC_201</t>
  </si>
  <si>
    <t>Parque Solar Puerta de Oro - 300 MW</t>
  </si>
  <si>
    <t>GRUPO SOLARI SE S.A.S.</t>
  </si>
  <si>
    <t xml:space="preserve">patria </t>
  </si>
  <si>
    <t>GUADAS</t>
  </si>
  <si>
    <t>COMPRA EQUIPOS</t>
  </si>
  <si>
    <t>SAN FELIPE 220 kV</t>
  </si>
  <si>
    <t>Ya tienen licencia ambiental del parque, en trámite licencia de línea de transmisión, se espera recibir la licencia de la línea la tercera semana de abril de 2024. Obtención de los incentivos tributarios. Van a solicitar modificiación de la licencia ambiental aumento del aprovechamiento forestal no implica nuevas áreas, radicarán el 30 de abril. Se encuentran en las actividades previas del aprovechamiento forestal, iniciarán construcción en la tercera semana de abril. Solicitaron una visita de seguimiento a la coordinadora, el miércoles 3, para lo más pronto posible. Ojalá en mayo. ya solicitaron cita para el 10 de abirl. y viernes 19 de abril para resolución de dudas.
En mayo saldrá la licencia de la línea
Evaluación económica ambiental se están haciendo de muy baja calidad. Revisar el tema de calidad de la información biótica, conectividad, aprovechamientos.</t>
  </si>
  <si>
    <t>Central Hidroeléctrica La Noque 9,9 MW</t>
  </si>
  <si>
    <t>PCH LA NOQUE S.A.S E.S.P. ZOMAC</t>
  </si>
  <si>
    <t>SANTA FÉ DE ANTIOQUIA</t>
  </si>
  <si>
    <t>Santa Fe de ANTIOQUIA 44 kV</t>
  </si>
  <si>
    <t>consultor4@paralelum.co
3002584320
10/10/2023 (UPME Camila): No han empezado trámites ante xm</t>
  </si>
  <si>
    <t>Parque Solar INTI de 9,9 MW</t>
  </si>
  <si>
    <t>POSITIVE ENERGY</t>
  </si>
  <si>
    <t>URRÁ</t>
  </si>
  <si>
    <t>CAUCASIA</t>
  </si>
  <si>
    <t>CAUCASIA 44 kV</t>
  </si>
  <si>
    <t>Preguntar con junta directiva MME, están RTB</t>
  </si>
  <si>
    <t>Parque Solar Fotovoltaico El Guamo 9 MW - Tesocol</t>
  </si>
  <si>
    <t>ERCO ENERGÍA</t>
  </si>
  <si>
    <t>GUAMO</t>
  </si>
  <si>
    <t>GUAMO 34.5 kV</t>
  </si>
  <si>
    <t>Celsia emite concepto supeditado a la entrada de obras del STR. -Se solicita aumento de capacidad del circuito Armenia - Regivit 115 kV y remitir parámetros eléctricos de las líneas del SDL a las que está supeditada el proyecto</t>
  </si>
  <si>
    <t xml:space="preserve">07/05/2024(UPME Camila)El proyecto está energizado mediante conexión temporal
25/10/2023 (DEE Julio): Se está realizando revisión a la conexión temporal con Celsia y no tienen inconvenientes. Se propone visita para ver el proyecto y poder inaugurar. Espera de comunicación con el promotor. Llamar en la próxima semana
28/08/2023 (UPME Camila) Solicitan conexión temporal que fue negada, pasarán recurso de reposición
22/08/2023 (DEE Julio) Se avanza construcción sin dificultades. Alerta por tener fecha cercana a diciembre de 2023
</t>
  </si>
  <si>
    <t>PSF CRLI de 9,9 MW a la subestación Caracolí de 13,8 kV</t>
  </si>
  <si>
    <t>CARACOL ENERGÍAS RENOVABLES S.A.S. E.S.P.</t>
  </si>
  <si>
    <t>Vatia</t>
  </si>
  <si>
    <t>CARACOLI 13.8 kV</t>
  </si>
  <si>
    <t>Planta Fotovoltaica "SGDE" de 9,9 MW</t>
  </si>
  <si>
    <t>SGDE ENERGÍAS RENOVABLES S.A.S. E.S.P.</t>
  </si>
  <si>
    <t>SABANAGRANDE</t>
  </si>
  <si>
    <t>SABANAGRANDE 13.8 kV</t>
  </si>
  <si>
    <t>TRANSELCA</t>
  </si>
  <si>
    <t>Proyecto de generación Fotovoltaica PN1 de 9,9 MW</t>
  </si>
  <si>
    <t>PN1 ENERGÍAS RENOVABLES S.A.S. E.S.P.</t>
  </si>
  <si>
    <t>ARJONA</t>
  </si>
  <si>
    <t>GAMBOTE 13.8 kV</t>
  </si>
  <si>
    <t>10/10/2023 (UPME Camila): No han iniciado trámites de conexión ante xm</t>
  </si>
  <si>
    <t>Parque Solar Fotovoltaico Sincerín de 9,9 MW</t>
  </si>
  <si>
    <t>TW SOLAR</t>
  </si>
  <si>
    <t>GAMBOTE 34.5 kV</t>
  </si>
  <si>
    <t>29/08/23 (UPME Camila) El promotor enviará información por correo</t>
  </si>
  <si>
    <t>El Tamarindo I de 9,9 MW</t>
  </si>
  <si>
    <t>ECOENER - UNIVERGY</t>
  </si>
  <si>
    <t>MAGANGUÉ</t>
  </si>
  <si>
    <t>MAGANGUE 13.8 kV</t>
  </si>
  <si>
    <t>Cuarto transformador de sogamoso</t>
  </si>
  <si>
    <t>18/06/2024 (Daniela UPME): Estiman iniciar la construcción en dos meses aproximadamente, no presentan ningún problema o retraso significativo.
18/01/2024 María Camila: El proyecto está solicitando un cambio de FPO para junio de 2025, en el momento no presenta ningún problema y está iniciando su construcción, pero requiere un contacto en la acaldía de magangué para la licencia de construcción.
19/09/2023 (DEE Juan): Diseños de línea: AP Afinia. Se radico ampliación de expediente TM I No. P23102021080007 de línea a Afinia. Radicado: 2023050010243332. Se recibió Radicado: 2023039000043201. Aun no se recibe comunicado de vigencia de la ampliación. TM II No. P23102021080008 de línea a Afinia. Radicado: 2023050010243362. Se recibió Radicado: 2023039000043111. Aun no se recibe comunicado de vigencia de la ampliación.
Diseños de subestación: Actualmente en versión 1.0 de la ingeniería de detalle, V1.1 en elaboración.
01/09/23 (UPME Camila) Trámite con INVIAS, cruce aéreo. Aprobación del diseño de línea por parte de AFINIA. Envían información detallada al correo.
29/08/23 (UPME Camila) Cambio de FPO</t>
  </si>
  <si>
    <t>Parque Solar Fotovoltaico Numbana 9,9 MW</t>
  </si>
  <si>
    <t>-Se solicita aumento de capacidad del circuito Armenia - Regivit 115 kV y remitir parámetros eléctricos de las líneas del SDLa las que está supeditada el proyecto</t>
  </si>
  <si>
    <t>07/05/2024(UPME Camila) Proyecto energizado mediante conexión temporal
28/08/23 (UPME Camila) En procesos de conexión, pedirán cambio de FPO</t>
  </si>
  <si>
    <t>Solar Bugalagrande 1 9,9 MW</t>
  </si>
  <si>
    <t>VALLE_DEL_CAUCA</t>
  </si>
  <si>
    <t>ANDALUCÍA</t>
  </si>
  <si>
    <t>CVC</t>
  </si>
  <si>
    <t>ANDALUCIA 34.5 kV</t>
  </si>
  <si>
    <t>07/05/2024(UPME Camila)Según XM se encuentra en etapa 1 de pruebas
19/09/2023 (DEE Juan): Obtener cambio de FPO por causal e por parte de la UPME para contar con el tiempo adicional para finalizar la construcción. Será solicitado el cambio de FPO en el mes de octubre, ya se cuenta con el mínimo avance del proyecto necesario para ello.
22/08/2023 (DEE Julio): Se ha solicitado comunicación del estado pero no han respondido correo ni teléfono. Solicitan comunicación formal. Se envió oficio pero no han contestado</t>
  </si>
  <si>
    <t>El Tamarindo II de 9,9 MW</t>
  </si>
  <si>
    <t>Parque Solar Fotovoltaico La Filigrana de 9,9MW</t>
  </si>
  <si>
    <t>SANTA CRUZ DE MOMPOX</t>
  </si>
  <si>
    <t>CSB</t>
  </si>
  <si>
    <t>MOMPOX 34.5 kV</t>
  </si>
  <si>
    <t>11/03/2024 Ya licencia ambiental de parque y línea, ya tienen licencia de construcción. Solicitud de cambio de FPO en febrero. Trámite INVIAS. Aprobación de ingeniería de detalle con AFINIA, 6 marzo la empresa recibió comentarios de AFINIA
19/09/2023 (DEE Juan): Diseños de línea: AP Afinia. Se radico ampliación de expediente No. P23202021080001 de línea a Afinia. Radicado: 2023050010240542.
Diseños de subestación: Actualmente en versión 1.0 de la ingeniería de detalle. V1.1 en elaboración.
30/08/23 (UPME Camila) Se programa reunión para el viernes 02 de septiembre</t>
  </si>
  <si>
    <t>SC_2227</t>
  </si>
  <si>
    <t>Generación Solar Fotovoltaica Sabana Solar - 9,9 MW</t>
  </si>
  <si>
    <t>CESAR</t>
  </si>
  <si>
    <t>CHIRIGUANÁ</t>
  </si>
  <si>
    <t>CORPOCESAR</t>
  </si>
  <si>
    <t>CHIRIGUANA 34.5 kV</t>
  </si>
  <si>
    <t>Subestación la loma 110 kV y su conexión al STN a través
de dos nuevos transformadores 500/110 kV de 150 MVA</t>
  </si>
  <si>
    <t>SC_1104</t>
  </si>
  <si>
    <t>Campoalegre Solar 9,9 MW</t>
  </si>
  <si>
    <t>HUILA</t>
  </si>
  <si>
    <t>RIVERA</t>
  </si>
  <si>
    <t>CAM</t>
  </si>
  <si>
    <t>RIVERA 34.5 kV</t>
  </si>
  <si>
    <t>ELECTROHUILA</t>
  </si>
  <si>
    <t>Cambio de CTs en circuitos
Bote - Tenay 115 kV, Betania - El Bote 115 kV, Betania -
Seboruco115 kV, El Bote - Seboruco 115 kV.</t>
  </si>
  <si>
    <t>Parque de Generación Fotovoltaica La Tabla de 9,9 MW</t>
  </si>
  <si>
    <t>PARQUE SOLAR</t>
  </si>
  <si>
    <t>LILAN</t>
  </si>
  <si>
    <t>META</t>
  </si>
  <si>
    <t>PUERTO LÓPEZ</t>
  </si>
  <si>
    <t>CORMACARENA</t>
  </si>
  <si>
    <t>CASETABLA 34.5 kV</t>
  </si>
  <si>
    <t>EMSA</t>
  </si>
  <si>
    <t>PAF con cormacarena
Ingeniería de interconexión con EMSA, les realiaron observaciones, ajustando internamente por parte de LILAN</t>
  </si>
  <si>
    <t>Parque de Generación Fotovoltaica La Mina de 9,9 MW</t>
  </si>
  <si>
    <t>FUENTE DE ORO</t>
  </si>
  <si>
    <t>FUENTE DE ORO 34.5 kV</t>
  </si>
  <si>
    <t>PAF cormacarena, oct 2023, realizaron reunión con la car y a la espera de avance de procesos
aprobación ingeniería con EMSA, sin comentarios aún</t>
  </si>
  <si>
    <t>SC_1817</t>
  </si>
  <si>
    <t>COG.006.2022 Catleya</t>
  </si>
  <si>
    <t>RECAP COLOMBIA</t>
  </si>
  <si>
    <t>RISARALDA</t>
  </si>
  <si>
    <t>PEREIRA</t>
  </si>
  <si>
    <t>CARDER</t>
  </si>
  <si>
    <t>PAVAS 33 kV</t>
  </si>
  <si>
    <t>Proyecto de generación solar fotovotaico La Fortuna 9,9 MW</t>
  </si>
  <si>
    <t>COLGEÓLICA S.A.S.</t>
  </si>
  <si>
    <t>SANTANDER</t>
  </si>
  <si>
    <t>BARRANCABERMEJA</t>
  </si>
  <si>
    <t>CAS</t>
  </si>
  <si>
    <t>LIZAMA 34.5 kV</t>
  </si>
  <si>
    <t>ESSA</t>
  </si>
  <si>
    <t>Necesidad de expansión STN por TRFs Sogamoso 500/230/34,5 kV</t>
  </si>
  <si>
    <t>Centro Solar de 9,9 MW</t>
  </si>
  <si>
    <t>CENTRO ALEGRE 34.5 kV</t>
  </si>
  <si>
    <t>07/05/2024(UPME Camila) Según XM Proyecto se encuentra en etapa 1 de pruebas ante XM</t>
  </si>
  <si>
    <t xml:space="preserve">Operación </t>
  </si>
  <si>
    <t>SC_2133</t>
  </si>
  <si>
    <t>Parque Solar Chenche</t>
  </si>
  <si>
    <t>HACIENDA RIOBAMBA S.A.S.</t>
  </si>
  <si>
    <t>PURIFICACIÓN</t>
  </si>
  <si>
    <t>HILARCO 34.5</t>
  </si>
  <si>
    <t>04/03/2024 PAF y Licencia de Ocupación de Espacio Público, solicitar radicados</t>
  </si>
  <si>
    <t>Proyecto Solar Rokra de 9,9MW</t>
  </si>
  <si>
    <t>SALDAÑA</t>
  </si>
  <si>
    <t>SALDAÑA 34.5 kV</t>
  </si>
  <si>
    <t>-Se solicita aumento de capacidad del circuito Flandes - Prado 1 115 kV. CT`s Y linea de expansion de elctrohuila y celsia</t>
  </si>
  <si>
    <t xml:space="preserve">Contruccion al 100% </t>
  </si>
  <si>
    <t>Proyecto Solar Laguna 9,9 MW</t>
  </si>
  <si>
    <t>VIRIDI</t>
  </si>
  <si>
    <t>FUQUENE</t>
  </si>
  <si>
    <t>CAPELLANIA 34.5 kV</t>
  </si>
  <si>
    <t>CAR - oficio MADS</t>
  </si>
  <si>
    <t>SOLAR FOTOVOLTAICO COLIMA 9,9 MW</t>
  </si>
  <si>
    <t>VILLA DE SAN DIEGO DE UBATÉ</t>
  </si>
  <si>
    <t>19/09/2023 (DEE Juan): ABO Wind iba a hacer la construcción del proyecto para llevarlo al 60% y pedir cambio de FPO, pero la CAR envió un comunicado en agosto 2023 pidiendo elaborar EIA.
Tarea: Enviar a María Camila Mejía: radicado de la CAR. – Se adjunta documento denominado: “Colima – Solicitud_Licencia_ambiental-20232068116”, por medio del cual la CAR Cundinamarca solicita licencia ambiental para el proyecto Colima de 9,9 MW.
28/08/23 (UPME Camila) Solicitarán cambio de FPO porque la CAR CUNDINAMARCA le solicita al promotor licencia ambiental, diagnóstico ambiental de alternativas, entre otros, desconociendo que para estos proyectos no es requisito. Frenaron la construcción.</t>
  </si>
  <si>
    <t>Parque Eólico Beta de 280 MW</t>
  </si>
  <si>
    <t>EDPR</t>
  </si>
  <si>
    <t>CUESTECITAS 500 kV</t>
  </si>
  <si>
    <t>Ya tienen licencia de parque y está en trámite el licenciamineto de la línea de transmisión, están terminando consultas previas de este segundo trámite.</t>
  </si>
  <si>
    <t>Parque Solar Fotovoltaico Turpiales 278,6 MW</t>
  </si>
  <si>
    <t>FOTOVOLTAICO TURPIALES S.A.S.</t>
  </si>
  <si>
    <t xml:space="preserve">TW SOLAR </t>
  </si>
  <si>
    <t>OCAÑA 500 kV</t>
  </si>
  <si>
    <t>Archivarán el EIA por deficiencia en la calidad de la información. Área de influencia mal delimitada.
Sustracción reserva MADS - julio 2023. sin respuesta
Continuación de los parques y DAA línea
El EIA tiene un nivel de calidad de la información muy bajo, ANLA le solicita mejorar el estudio, y adicional les han dado opciones para realizar el trámite correctamente.</t>
  </si>
  <si>
    <t>Parque Eólico Camelias de 250 MW</t>
  </si>
  <si>
    <t>Supeditado a la entrada en operación de:  Segundo circuito CuestecitasLa Loma 500 kV Circuito LA LomaSogamosos 500 kV</t>
  </si>
  <si>
    <t>Verificación preliminar para la integración del proyecto, está pendiente que pasen la integración. Lo anterior porque estos proyectos eran 3 más pequeños y ahora están juntos.</t>
  </si>
  <si>
    <t>Parque Solar Zapatoca 15,5 MW</t>
  </si>
  <si>
    <t>GRANJA SOLAR ZAPATOCA CSCI 2 S.A.S. E.S.P.</t>
  </si>
  <si>
    <t>ZAPATOCA</t>
  </si>
  <si>
    <t>ZAPATOCA 34.5 kV</t>
  </si>
  <si>
    <t>10/05/2024 Todo marcha bien, en construccion FPO para junio 
18/08/2023 (DEE Juan): Se remitió correo para conseguir información pero no han dado respuesta.
10/08/2023 (DEE Juan): Vendieron el proyecto, tienen inconveniente con la CAR,  se debe enviar correo.</t>
  </si>
  <si>
    <t>Parque Eólico Alpha de 212 MW</t>
  </si>
  <si>
    <t>PSF El Colibrí 19,9 MW</t>
  </si>
  <si>
    <t>GALAPA</t>
  </si>
  <si>
    <t>11/03/2024 Proceso de espera con la corporación, muchas modificaciones a las solicitud. Están a la espera de que la corporación expida el acto administrativo. Trámite ANI, retraso en la licencia de construcción, radicarán la próxima semana, ingeniería de detalle del lado de univergy
19/09/2023 (DEE Juan): Diseños de línea: Se radico ante OR Air-e Expediente No. 26088229 (31/08/23).
Diseños de subestación: Actualmente aprobada la versión 0.1 de la ingeniería básica.
01/09/23 (UPME Camila) Solicitarán cambio de FPO por literal c. Radicaron el EIA con la C.R.A. con auto de inicio el 22/08/23. Tienen un solicitud de intervención con ANI, radicado el 23/05/23. Radicaron el diseño de línea y la ingeniería básica con AIR-E el 30/08/23, seguimiento en 15 días hábiles. Envían correo con información detallada
30/08/23 (UPME Camila) Se programa reunión para el viernes 02 de septiembre</t>
  </si>
  <si>
    <t>SC_1764</t>
  </si>
  <si>
    <t>San Angel</t>
  </si>
  <si>
    <t>SKAT INVESTMENT S.A.S.</t>
  </si>
  <si>
    <t>BOSCONIA</t>
  </si>
  <si>
    <t>BOSCONIA 34.5</t>
  </si>
  <si>
    <t>Normalización transformador Copey 220/110/34,5 kV</t>
  </si>
  <si>
    <t>Proyecto solar fotovoltaico Pétalo de Norte de Santander 19,9 MW (antes Pétalo de Cesar II)</t>
  </si>
  <si>
    <t>BLACK ORCHID SOLAR</t>
  </si>
  <si>
    <t>ERCOENERGY</t>
  </si>
  <si>
    <t>SAN ANDRÉS</t>
  </si>
  <si>
    <t>SAN ALBERTO 34.5 kV</t>
  </si>
  <si>
    <t>17/04/2024 radicaron EIA durante la semana del 21 al 26 de abril, iniciaban etapa de construcción bajo los lineamientos aprobados en la licencia ambiental vigente otorgada por la misma corporación mediante la resolución 467 del 07 de julio de 2023. 
28/08/23 (UPME Camila) Proyecto con cambio de FPO aprobado</t>
  </si>
  <si>
    <t>Proyecto Solar Jeques 9,9 MW</t>
  </si>
  <si>
    <t>SOACHA</t>
  </si>
  <si>
    <t>ORIENTE - CUNDINAMARCA 34.5 kV</t>
  </si>
  <si>
    <t>05/07/2024 (UPME Daniela) Se declaran en pruebas ante XM.
28/08/23 (UPME Camila) En diálogos con enel, perdirán cambio de FPO</t>
  </si>
  <si>
    <t>Proyecto Villanueva 25 MW (antes Refocosta)</t>
  </si>
  <si>
    <t>SPV</t>
  </si>
  <si>
    <t>CASANARE</t>
  </si>
  <si>
    <t>AGUACLARA 115 kV</t>
  </si>
  <si>
    <t>ENERCA</t>
  </si>
  <si>
    <t>Biomasa</t>
  </si>
  <si>
    <t>Parque Solar Atlántico I de 30 MW</t>
  </si>
  <si>
    <t>JUAN MINA 110 kV</t>
  </si>
  <si>
    <t>9/12/2024 Liberado mediante oficio 20241020011275, en tiempo de recurso de reposición.</t>
  </si>
  <si>
    <t>Proyecto Generación Solar FV Lizama 40 MW</t>
  </si>
  <si>
    <t>SOLAR PROJECTS DEVELOPERS S.A.S.</t>
  </si>
  <si>
    <t>LIZAMA 115 kV</t>
  </si>
  <si>
    <t>Requiere la entrada previa de algunas obras del STR.Necesidad de expansión STN por TRFs Sogamoso 500/230/34,5 kV</t>
  </si>
  <si>
    <t>SC_2061</t>
  </si>
  <si>
    <t>PCH Quinchia</t>
  </si>
  <si>
    <t>ENERQSAS</t>
  </si>
  <si>
    <t>QUINCHÍA</t>
  </si>
  <si>
    <t>PERMISOS CONEXIÓN</t>
  </si>
  <si>
    <t>QUINCHIA 33 kV</t>
  </si>
  <si>
    <t>SC_1389</t>
  </si>
  <si>
    <t>PCH La Joya</t>
  </si>
  <si>
    <t>PCH LA JOYA S.A.S. E.S.P.</t>
  </si>
  <si>
    <t>ANDES</t>
  </si>
  <si>
    <t>Circuito Jardín 13.8 kV de la SE Andes (P3 del circuito 511-17)</t>
  </si>
  <si>
    <t>Conexión proyecto PCH Conde 3,52 MW</t>
  </si>
  <si>
    <t>EMPRESA DE GENERACIÓN Y PROMOCIÓN DE ENERGÍA DE ANTIOQUIA</t>
  </si>
  <si>
    <t>VALPARAÍSO</t>
  </si>
  <si>
    <t>VALPARAISO 13.2 kV</t>
  </si>
  <si>
    <t>SC_1796</t>
  </si>
  <si>
    <t>Torrealba 4,99 MW</t>
  </si>
  <si>
    <t>PAVAS1 13.2 kV</t>
  </si>
  <si>
    <t>SC_1816</t>
  </si>
  <si>
    <t>Azahar I 4,99 MW</t>
  </si>
  <si>
    <t> </t>
  </si>
  <si>
    <t>PLANTA DIESEL 13.2 kV</t>
  </si>
  <si>
    <t>Parque Fotovoltaico OLD-T de 9,9 MW</t>
  </si>
  <si>
    <t>TOLÚ VIEJO ENERGÍAS RENOVABLES S.A.S. E.S.P.</t>
  </si>
  <si>
    <t>SAN JOSÉ DE TOLUVIEJO</t>
  </si>
  <si>
    <t>TOLUVIEJO 13.8 kV</t>
  </si>
  <si>
    <t>22/08/2023 (DEE Julio): No contestan
16/08/2023 (DEE Julio): Yeirson Hair Narváez Portilla
Ingeniero de Proyectos - Energía Solar FV
Cel: +57 319 214 1806
08/08/2023 (DEE Julio): El número no está en servicio. Conseguir nuevo contacto</t>
  </si>
  <si>
    <t>Parque Solar Pétalo del Sucre 9,9 MW</t>
  </si>
  <si>
    <t>BCCY CÓRDOBA</t>
  </si>
  <si>
    <t>BCCY</t>
  </si>
  <si>
    <t>SINCELEJO</t>
  </si>
  <si>
    <t>COVEÑAS 34.5 kV</t>
  </si>
  <si>
    <t>10/10/2023 (UPME Camila): Van a pedir cambio de FPO a 2024 por el literal e. Ampliación de la S/E con AFINIA
22/08/2023 (DEE Julio): Se avanza construcción sin dificultades. Alerta por tener fecha cercana a 2024</t>
  </si>
  <si>
    <t>Ampliación Proyecto PCH Hidronare 14 a 19,9 MW</t>
  </si>
  <si>
    <t>GRUPO NARE</t>
  </si>
  <si>
    <t>SAN CARLOS</t>
  </si>
  <si>
    <t>LAS PLAYAS 44 kV</t>
  </si>
  <si>
    <t>Parque Eólico Ipapure de 201 MW (Parque Eólico EO200i)</t>
  </si>
  <si>
    <t>COLECTORA I 500 kV</t>
  </si>
  <si>
    <t>GEB</t>
  </si>
  <si>
    <t>Colectora I 500 kV.</t>
  </si>
  <si>
    <t>No ha radicado nada en la entidad</t>
  </si>
  <si>
    <t>Planta Solar Fotovoltaica El Guayacán de 8 MW</t>
  </si>
  <si>
    <t>COROZAL</t>
  </si>
  <si>
    <t>COROZAL 34.5 kV</t>
  </si>
  <si>
    <t>11/03/2024 Ya licencia de parque y de línea, sin inconvenientes. Están en el proceso de construcción. Cambio de FPO pero no está radicado por 60%. 
19/09/2023 (DEE Juan): Diseños de línea: AP Afinia. Se radico ampliación de expediente No. P23202021080001 de línea a Afinia. Radicado: 2023050010240602.
Diseños de subestación: Actualmente en versión 1.2 de la ingeniería de detalle, V1.3 en elaboración, con la siguiente cronología: 05/04/23 Se radico V1.2 ante OR Afinia, el 29/05/23 Afinia envió comentarios de la V1.2 de la ID (Rev. 7), y el 01/09/23 Se trabaja en comentarios
30/08/23 (UPME Camila) Se programa reunión para el viernes 02 de septiembre</t>
  </si>
  <si>
    <t>Parque solar fotovoltaico Juana María 9,4 MW</t>
  </si>
  <si>
    <t>JP ENERGY COLOMBIA S.A.S.</t>
  </si>
  <si>
    <t>BOYACÁ</t>
  </si>
  <si>
    <t>TASCO</t>
  </si>
  <si>
    <t>CORPOBOYACÁ</t>
  </si>
  <si>
    <t>EL HUCHE 34.5 kV</t>
  </si>
  <si>
    <t>EBSA</t>
  </si>
  <si>
    <t>23/05/2024 Estan entre hacer recurso de reposicion o Nuevo tramite de Cambio de FPO  ya que les dieron respuesta el 7/2/2024 donde se les solicito argumentar el cambio de FPO. Segun el promotor no tienen como justificar. 
10/10/2023 (UPME Camila): No han iniciado trámites de conexión ante xm</t>
  </si>
  <si>
    <t>Parque Solar Fotovoltaico Sabanalarga de 200 MW</t>
  </si>
  <si>
    <t>PARQUE SOLAR FOTOVOLTAICO SABANALARGA S.A.S.</t>
  </si>
  <si>
    <t xml:space="preserve">Cruce de línea con alcaldía, en revisión por la secretaría de infraestructura
No ha radicado nada en la entidad - ANLA </t>
  </si>
  <si>
    <t>Parque Solar Sahagún de 200 MW - CELSIA</t>
  </si>
  <si>
    <t>Han hablado con ANLA pero no han radicado, primero irá la línea</t>
  </si>
  <si>
    <t>Parque Solar el Espino (antes Sahagún) de 200 MW  - COLGEÓLICA S.A.S.</t>
  </si>
  <si>
    <t>PLANTA SOLAR SAHAGÚN S.A.S.</t>
  </si>
  <si>
    <t>ENERFIN</t>
  </si>
  <si>
    <t>Generación solar Fotovoltaica Urabá 1 de 9,9 MW</t>
  </si>
  <si>
    <t>XANTIA-XAMUELS S.A.S.</t>
  </si>
  <si>
    <t>APARTADÓ</t>
  </si>
  <si>
    <t>CORPOURABÁ</t>
  </si>
  <si>
    <t>URABA 44 kV</t>
  </si>
  <si>
    <t>04/03/2024 Permiso de Aprovechamiento Forestal 
Cambio de FPO 20231110269112, preguntar sobre proyección de respuesta</t>
  </si>
  <si>
    <t>SC_2321</t>
  </si>
  <si>
    <t>Proyecto Parque Solar Bugambiles de 9,9MW</t>
  </si>
  <si>
    <t>FOTOVOLTAICO EL CARACOLI S.A.S.</t>
  </si>
  <si>
    <t>Parque Solar Los Colorados II de 9,9 MW</t>
  </si>
  <si>
    <t>EL CARMEN DE BOLÍVAR</t>
  </si>
  <si>
    <t>EL CARMEN 13.8 kV</t>
  </si>
  <si>
    <t>11/03/2024 Aprobada LA línea y planta, pendiente plan de compensación radicado en 2022, no ha iniciado construcción. Cambio de FPO por literal e vencido por los 2 meses
19/09/2023 (DEE Juan): Diseños de línea: AP Afinia. Se radico ampliación de expediente C II No. P92112021080001 de línea a Afinia. Radicado: 2023050010243522. Se recibió Radicado: 2023039000043701. Aun no se recibe comunicado de vigencia de la ampliación. C III No. P92112021080002 de línea a Afinia. Radicado: 2023050010243532.
Diseños de subestación: a cargo de HMV. Actualmente en versión 1.0 de la ingeniería de detalle, V1.1 en elaboración.
01/09/23 (UPME Camila) Servidumbre. Envían información detallada al correo
30/08/23 (UPME Camila) Se programa reunión para el viernes 01 de septiembre</t>
  </si>
  <si>
    <t>Parque Solar Los Colorados III de 9,9 MW</t>
  </si>
  <si>
    <t>11/03/2024 Aprobada LA línea y planta, pendiente plan de compensación radicado en 2022, no ha iniciado construcción. Cambio de FPO por literal e vencido por los 2 meses. AFINIA conexión por celdas con ABB, se reinició el avance de ingeniería, desde la ingeniería básica. Están pidiendo información a AFINIA de las disposiciones.
19/09/2023 (DEE Juan): Diseños de línea: AP Afinia. Se radico ampliación de expediente C II No. P92112021080001 de línea a Afinia. Radicado: 2023050010243522. Se recibió Radicado: 2023039000043701. Aun no se recibe comunicado de vigencia de la ampliación. C III No. P92112021080002 de línea a Afinia. Radicado: 2023050010243532.
Diseños de subestación: a cargo de HMV. Actualmente en versión 1.0 de la ingeniería de detalle, V1.1 en elaboración.
01/09/23 (UPME Camila) Servidumbre. Envían información detallada al correo
30/08/23 (UPME Camila) Se programa reunión para el viernes 01 de septiembre</t>
  </si>
  <si>
    <t>Brisa Solar III de 9,9 MW</t>
  </si>
  <si>
    <t>CARTAGENA DE INDIAS</t>
  </si>
  <si>
    <t>NUEVA COSPIQUE 13.8 kV</t>
  </si>
  <si>
    <t>PAF en trámite con Cardique
Procedencia de consulta previa</t>
  </si>
  <si>
    <t>SC_2047</t>
  </si>
  <si>
    <t>Parque Solar Fotosfera</t>
  </si>
  <si>
    <t>EGAL S.A.S.</t>
  </si>
  <si>
    <t>MANZANILLO 66 kV</t>
  </si>
  <si>
    <t>Parque Solar Fotovoltaico Sáchica de 9,9 MW</t>
  </si>
  <si>
    <t>SÁCHICA</t>
  </si>
  <si>
    <t>ALTO RICAURTE 34.5 kV</t>
  </si>
  <si>
    <t>22/08/2023 (DEE Julio): Esperando validación de la UPME
08/08/2023 (DEE Julio): No contestan. Validar con UPME cambio de promotor y nuevo contacto</t>
  </si>
  <si>
    <t>Parque de Generación Solar Fotovoltaico Oicatá de 9,9 MW</t>
  </si>
  <si>
    <t>OICATÁ SOLAR S.A.S.</t>
  </si>
  <si>
    <t>TUNJA</t>
  </si>
  <si>
    <t>MUISCAS 34.5 kV</t>
  </si>
  <si>
    <t>Proyecto de generación Fotovoltaica "El Jardin" de 9,9 MW</t>
  </si>
  <si>
    <t>DS COLOMBIA 2 S.A.S.</t>
  </si>
  <si>
    <t>GREENYELLOW</t>
  </si>
  <si>
    <t>VALLEDUPAR</t>
  </si>
  <si>
    <t>VALENCIA DE JESUS 34.5 kV</t>
  </si>
  <si>
    <t>07/05/2024(UPME Camila)Se les otorgó conexión temporal para junio de 2025 y tienen trámites pendientes con Afinia,la alcaldía de Valledupar,ANI y Aerocivil.
Definición área de compensación Corpocesar (radicado en feb 2024) hacer seguimiento de tiempos
Cruce de vía con ANI - consultar estado de los trámites
reportarán en formato mane</t>
  </si>
  <si>
    <t>Proyecto Pétalo del Cesar I de 9,9 MW</t>
  </si>
  <si>
    <t>CHIRIGUANA 13.8 kV</t>
  </si>
  <si>
    <t>Supeditado a entrada en operación de La Loma 500 Kv y La Loma 110 kV</t>
  </si>
  <si>
    <t>10/10/23 (UPME Camila) Solicitarán conexión temporal por la supeditación, para entrar antes.
28/08/23 (UPME Camila) Proyecto a punto de ser transferido al constructor, con trámite de cambio de FPO.</t>
  </si>
  <si>
    <t>SC_1232</t>
  </si>
  <si>
    <t>La Paz Solar 9,9 MW</t>
  </si>
  <si>
    <t>LA PAZ</t>
  </si>
  <si>
    <t>LA PAZ 13.8 kV</t>
  </si>
  <si>
    <t>SC_1840</t>
  </si>
  <si>
    <t>Granja Solar Asturias 9,9 MW</t>
  </si>
  <si>
    <t>EL PASO</t>
  </si>
  <si>
    <t>LA LOMA 13.8 kV</t>
  </si>
  <si>
    <t>Subestación La Loma 110 kV y su conexión al STN a
través de dos nuevos transformadores 500/110 kV de 150
MVA (UPME STR 13-2015)</t>
  </si>
  <si>
    <t>PAF con corpocesar</t>
  </si>
  <si>
    <t>Proyecto Solar Novillero 9,9 MW</t>
  </si>
  <si>
    <t>BOGOTÁ, D.C.</t>
  </si>
  <si>
    <t>Circuito Sumapaz - SE Sauces 34.5 kV</t>
  </si>
  <si>
    <t>SC_1246</t>
  </si>
  <si>
    <t>Palermo 2</t>
  </si>
  <si>
    <t>GON S.A.S.</t>
  </si>
  <si>
    <t>NEIVA</t>
  </si>
  <si>
    <t>EL BOTE 34.5 kV</t>
  </si>
  <si>
    <t>SC_1356</t>
  </si>
  <si>
    <t>Sol de Zawady 9,9 MW</t>
  </si>
  <si>
    <t>GR</t>
  </si>
  <si>
    <t>MAGDALENA</t>
  </si>
  <si>
    <t>ZONA BANANERA</t>
  </si>
  <si>
    <t>CORPAMAG</t>
  </si>
  <si>
    <t>ZAWADY 13.8 kV</t>
  </si>
  <si>
    <t>- Línea de transmisión Bonda - Río Córdoba 220 kV.
- Instalación de dispositivos D-FACTS en los circuitos
Santa Marta - Bonda 220 kV y Santa Marta TermoLA_GUAJIRA
220 kV. I13</t>
  </si>
  <si>
    <t>Parque de Generación Fotovoltaica El Tropezón de 9,9 MW</t>
  </si>
  <si>
    <t>Lilan Energy SAS - Parque Solar Colombia III SAS ESP</t>
  </si>
  <si>
    <t>SAN MARTÍN</t>
  </si>
  <si>
    <t>OCURRENCIA 2/3</t>
  </si>
  <si>
    <t>SAN MARTIN 34.5 kV</t>
  </si>
  <si>
    <t>15/9/2023 (DEE Juan): Se confirma que el promotor del proyecto es Lilan Energy; se actualiza trámites teniendo en cuenta que se esta solicitando cambio de FPO para 31/12/2024
30/08/23 (UPME Camila) Se solicita informaicón para verificar el promotor del proyecto</t>
  </si>
  <si>
    <t>SC_1791</t>
  </si>
  <si>
    <t>COG.005.2022 Guanacaste</t>
  </si>
  <si>
    <t>Planta Solar Barranquita 9,9 MW</t>
  </si>
  <si>
    <t>BARRANCA 34.5 kV</t>
  </si>
  <si>
    <t>23/08/2023 (DEE Juan): Respuesta mediante correo en donde indican que de no encontrar predios, desisten del proyecto. Habían enviado comunicación a UPME solicitando información de un predio de propiedad de ellos para saber si es posible la venta, pero dado a que no respondieron, el correo junto con la comunicación fue enviada a UPME (Maria Camila y Juliana) para gestión el 24/08/2023, por lo que se espera respuesta
22/08/2023: El contacto conseguido no responde.
18/08/2023: Se gestionó contacto con EPM, no dieron información del avance del proyecto, pero dieron un contacto para revisión del tema que no contestó.
16/08/2023: Se va a buzon de mensajes en repetidas oportunidades.
08/08/2023: No contesta</t>
  </si>
  <si>
    <t>SC_2207</t>
  </si>
  <si>
    <t>Proyecto Fotovoltaico Pi Épsilon Coyaima II</t>
  </si>
  <si>
    <t>PI ÉPSILON PROYECTOS DE INGENIERÍA ESPECIALIZADA S</t>
  </si>
  <si>
    <t>NATAGAIMA</t>
  </si>
  <si>
    <t>NATAGAIMA 34.5 kV</t>
  </si>
  <si>
    <t>Planta fotovoltaica YARIGUÍES 200 MW al SIN</t>
  </si>
  <si>
    <t>YARIGUIES SOLAR</t>
  </si>
  <si>
    <t>SPECTRUM</t>
  </si>
  <si>
    <t>LICENCIA AMBIENTAL</t>
  </si>
  <si>
    <t>SOGAMOSO (SANTANDER) 230 kV</t>
  </si>
  <si>
    <t>08/03/2024 En trámite de licencia ambiental de la línea, 25km a 230 kV, en tiempos. Superposición con ecopetrol, un punto de ocupación de cauce en común, ecopetrol remitió una carta a la ANLA diciendo que no van a hacer uso de esa ocupación, seguimineto de ANLA pueda dar cierre y SPECTRUM ahí solicitar la ocupación de cauce. Ecopetrol.
04/03/2024 Cambio de FPO, radicado en 24 de octubre de 2023</t>
  </si>
  <si>
    <t>Parque Eólico Windpeshi de 200 MW</t>
  </si>
  <si>
    <t>CUESTECITAS 220 kV</t>
  </si>
  <si>
    <t>Ya tienen licencia ambiental, pero han suspendidos sus obras por decisión de la empresa.
Con radicado 20211520116251 se emite concepto de conexión temporal
Ellos han estado cumpliendo los temas de ambientales de seguimiento  de la licencia ambiental</t>
  </si>
  <si>
    <t>Proyecto Parque Solar Fotovoltaico Apulo Solar II 9,9 MW</t>
  </si>
  <si>
    <t>EL COLEGIO</t>
  </si>
  <si>
    <t>TAMARINDO - SE GUACA 115 34.5 kV</t>
  </si>
  <si>
    <t>10/10/2023 (UPME Camila): Van muy retrasados en los requisitos de xm</t>
  </si>
  <si>
    <t>Proyecto Solar Hatogrande 9,9 MW</t>
  </si>
  <si>
    <t>VILLAPINZÓN</t>
  </si>
  <si>
    <t>VILLAPINZÓN 34.5 kV</t>
  </si>
  <si>
    <t>PAF y ocupación de cauce, con CAR Cundinamarcar, julio de 2023</t>
  </si>
  <si>
    <t>SC_56</t>
  </si>
  <si>
    <t>PV LATAM Solar La Loma 200 MW</t>
  </si>
  <si>
    <t>LATAMSOLAR COLOMBIA S.A.S.</t>
  </si>
  <si>
    <t>LA LOMA 110 kV</t>
  </si>
  <si>
    <t>- Líneas de transmisión Copey - Cuestecitas 500 kV,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TermoLA_GUAJIRA
220 kV.
- Repotenciación de los enlaces Guatapurí - San Juan 110
kV y San Juan - Valledupar 110 kV a 691 A</t>
  </si>
  <si>
    <t>Planta Solar La Orquídea de 200 MW</t>
  </si>
  <si>
    <t>UNIVERGY - Centrans</t>
  </si>
  <si>
    <t>SANTA CATALINA</t>
  </si>
  <si>
    <t>BOLÍVAR 220 kV</t>
  </si>
  <si>
    <t>1/11/2024 En proceso de completitud de requerimientos de información de ANLA en el proceso de licenciamiento ambiental.</t>
  </si>
  <si>
    <t>paula Riveros</t>
  </si>
  <si>
    <t>Proyecto PCH Hidronare 14 MW</t>
  </si>
  <si>
    <t>Parque Solar fotovoltaico El Copey de 200 MW</t>
  </si>
  <si>
    <t>PARQUE SOLAR FOTOVOLTAICO EL COPEY S.A.S.</t>
  </si>
  <si>
    <t>EL COPEY 220 kV</t>
  </si>
  <si>
    <t>Estudio de conexión Proyecto Solar Villavieja 200MW</t>
  </si>
  <si>
    <t>CME S.A.</t>
  </si>
  <si>
    <t>VILLAVIEJA</t>
  </si>
  <si>
    <t>NO HITO</t>
  </si>
  <si>
    <t>NUEVO PUNTO - HUILA 230 kV</t>
  </si>
  <si>
    <t>Ya inició trámite, se les solicitó información adicional el mes pasado, podrían tener licencia en marzo/abril de 2024</t>
  </si>
  <si>
    <t>Central Hidroeléctrica Ovejas 16,5 MW</t>
  </si>
  <si>
    <t>INTEGRAL S.A.</t>
  </si>
  <si>
    <t>BARBOSA</t>
  </si>
  <si>
    <t>BARBOSA 44 kV</t>
  </si>
  <si>
    <t>Proyecto Fotovoltaico La Iguana de 19,5 MW</t>
  </si>
  <si>
    <t>GAMBOTE 66 kV</t>
  </si>
  <si>
    <t>11/03/2024 Ya licencia parque y línea, no han empezado construcción, cambio de FPO literal c, cruce de cauce con cormagdalena. PMA con corpamag
04/03/2024 Plan de establecimiento y manejo forestal con CARDIQUE, cambio de FPO 20231300215652, preguntar con grupo juridico
10/10/2023 (UPME Camila): Cambio de FPO, no han iniciado temas de conexión
19/09/2023 (DEE Juan): los diseños de la Subestación están a cargo de AFINIA y se espera que se entreguen el 30 de septiembre 2023
30/08/23 (UPME Camila) Se programa reunión para el viernes 02 de septiembre</t>
  </si>
  <si>
    <t>Parque Solar El Roble de 19,5 MW</t>
  </si>
  <si>
    <t>ELECNOR</t>
  </si>
  <si>
    <t>CHINU 110 kV</t>
  </si>
  <si>
    <t xml:space="preserve">LA con CVS
</t>
  </si>
  <si>
    <t>PSF Prosperidad 19,5 MW</t>
  </si>
  <si>
    <t>SALAMINA</t>
  </si>
  <si>
    <t>SALAMINA (MAGDALENA) 34.5 kV</t>
  </si>
  <si>
    <t>19/09/2023 (DEE Juan): Los diseños de la Linea estan en aprobación en AIR-E, y los diseños de la subestación actualmente en versión 1.1 de la ingeniería de detalle, V1.2 en elaboración (a cargo del nuevo dueño).
30/08/23 (UPME Camila) Se programa reunión para el viernes 02 de septiembre</t>
  </si>
  <si>
    <t>Planta Solar Los Morrosquillos I de 19,5 MW</t>
  </si>
  <si>
    <t>TOLUVIEJO 110 kV</t>
  </si>
  <si>
    <t>11/03/2024 Ya licencia ambiental. Coexistencia con canacol en donde se niegan a firmar cualquier contrato de operación. El proyecto puede tener viabilidad sin este acuerdo. empezar de nuevo una reunión de acuerdo de coexistencia.
19/09/2023 (DEE Juan): Diseños de línea: AP Afinia. Subestación elevadora 34.5/110 kV. Se radicará ampliación de expediente de línea a Afinia, en septiembre de 2023.
Diseños de subestación: Actualmente en versión 1.2 de la ingeniería de detalle, V1.3 en elaboración.
01/09/23 (UPME Camila) Solicitarán cambio de FPO por avance del 60%. Negociación fallida de coexistencia con canacol. Envían información detallada por correo.
30/08/23 (UPME Camila) Se programa reunión para el viernes 02 de septiembre</t>
  </si>
  <si>
    <t>Planta Solar Los Morrosquillos II de 19,5 MW</t>
  </si>
  <si>
    <t>Supeditado a nueva bahía en Toluviejo 110 kV</t>
  </si>
  <si>
    <t>SC_2292</t>
  </si>
  <si>
    <t>Parque Solar Las Palmeras</t>
  </si>
  <si>
    <t>GENERADORA SAN JOAQUIN S.A.S.</t>
  </si>
  <si>
    <t>VERANOENERGY</t>
  </si>
  <si>
    <t>EL COPEY 500 kV</t>
  </si>
  <si>
    <t>Generación solar Fotovoltaica Urabá 2 de 19,9 MW</t>
  </si>
  <si>
    <t>URABA 110 kV</t>
  </si>
  <si>
    <t>PCH Chorreritas 19,9 MW</t>
  </si>
  <si>
    <t>INGENIERÍAS ALIADAS</t>
  </si>
  <si>
    <t>SAN JOSÉ DE LA MONTAÑA</t>
  </si>
  <si>
    <t>GUARCAMA 110 kV</t>
  </si>
  <si>
    <t>Concepto aprobado supeditado a la conexión de la nueva SE Guarcáma 110 kV</t>
  </si>
  <si>
    <t>PCH Aures Alto 19,9 MW</t>
  </si>
  <si>
    <t>HIDROELÉCTRICA DEL RIO AURES</t>
  </si>
  <si>
    <t>SONSÓN</t>
  </si>
  <si>
    <t>SONSON 110 kV</t>
  </si>
  <si>
    <t>Supeditada a la entrada en operación del proyecto San Lorenzo 230 kV.</t>
  </si>
  <si>
    <t>Planta Solar Bochica de 19,9 MW</t>
  </si>
  <si>
    <t>TIBASOSA</t>
  </si>
  <si>
    <t>RIO CHIQUITO 34.5 kV</t>
  </si>
  <si>
    <t>28/05/2024 (DEE Soley) Persiste la negacion de la licencia ambiental debido a la prohibicion de la alcaldia. 
19/09/2023 (DEE Juan): En el documento “2023-05-25_BCA_ABO_Radi_QuejaProcuraduría_LA_Bochica_AAH.pdf”, ustedes pueden observar la queja radicada ante la Procuraduría General de la Nación. En este documento, se cuenta la historia que ha tenido el proceso de licenciamiento ambiental del proyecto Parque Solar Bochica 19.9 MW ante la Corporación Autónoma Regional de Boyacá – Corpoboyacá.
El documento “2023-07-26_BCA_Procuraduría_RtaQueja_AAH.pdf” contiene la respuesta que nos dio la Procuraduría. En consulta (vía telefónica) la Procuradora nos indicó que no podemos tener acceso al estado del trámite o a conocer el estado de la misma.
30/08/23 (UPME Camila) Se radicó el EIA en 2021 y CORPOBOYACÁ no ha dado respuesta, ya solicitaron un cambio de FPO y planean solicitar otro porque la CAR sigue sin dar respuesta.</t>
  </si>
  <si>
    <t>SC_1982</t>
  </si>
  <si>
    <t>Solar Valledupar 3</t>
  </si>
  <si>
    <t>VALLEDUPAR 34.5_B3</t>
  </si>
  <si>
    <t>Cambio de FPO</t>
  </si>
  <si>
    <t>Parque Solar Urrá de 19,9 MW</t>
  </si>
  <si>
    <t>URRÁ S.A. E.S.P.</t>
  </si>
  <si>
    <t>URRA 110 kV</t>
  </si>
  <si>
    <t>Parque de Generación Solar Zuba 1 de 19,9 MW</t>
  </si>
  <si>
    <t>CASTILLA LA NUEVA</t>
  </si>
  <si>
    <t>VIOLETAS 34.5 34.5 kV</t>
  </si>
  <si>
    <t>S/E Violetas y lineas asociadas EMSA</t>
  </si>
  <si>
    <t>01/03/202 (Cata SER): A la espera de una respuesta por escrito de EMSA, aprobado cambio de fpo
19/09/2023 (DEE Juan): Demora en respuesta por cambio de FPO. La solicitud se hizo en marzo. Radicado UPME No: 20231300046682 del 24 de Marzo de 2023 Para Zuba 1 de 19,9 MW Radicado UPME No: 20231300046762 del 24 de Marzo de 2023 Para Zuba 2 de 60 MW.
EMSA dice que no tiene espacio en una subestación que no ha sido construida. Relatoría de lo sucedido con EMSA – Se adjunta documento denominado: “DP espacio físico SE Violetas” con radicado EMSA 2023-741-014269-2, fechado el 29 de junio de 2023.
30/08/23 (UPME Camila) Solicitarán cambio de FPO porque EMSA menciona no tener espacio físico en la Subestación Eléctrica</t>
  </si>
  <si>
    <t>Proyecto de generación solar fotovoltaico 19,9 MW (Puerto Wilches, Santander)</t>
  </si>
  <si>
    <t>WILCHES SOLAR 1 S.A.S.</t>
  </si>
  <si>
    <t>PUERTO WILCHES</t>
  </si>
  <si>
    <t>PUERTO WILCHES 34.5 kV</t>
  </si>
  <si>
    <t>18/06/2024 (Daniela UPME): Siguen a la espera de la expedición de la licencia ambiental por parte de la CAS.
18/01/2023 María Camila: Están a la espera de la expedición de la licencia ambiental por parte de la CAS. Realizaron visita de campo el 13 de enero, pero no entregaron soporte. Solicitarán cambio de FPO por estar supeditados al cuarto transformador de sogamoso, sin embargo luego solicitarán conexión temporal.
22/08/2023 (DEE Juan): El proyecto presente superposición con el Campo Yariguí - Cantagallo y aledaños de Ecopetrol. La empresa ha intentado por cerca de 3 años establecer un acuerdo de coexistencia con Ecopetrol, pero no ha sido posible. Es necesario gestionar una revisión del tema de superposicón basado en la Resolucion MME 40303 de 2022, y gestionar un reunión con Ecopetrol</t>
  </si>
  <si>
    <t>Proyecto Celsia Solar Chicamocha 2 de 19,9 MW</t>
  </si>
  <si>
    <t>LOS SANTOS</t>
  </si>
  <si>
    <t>MESA DEL SOL 115 kV</t>
  </si>
  <si>
    <t>Concepto supeditado a: STR/SDL de la SE Mesa del Sol 115 kV; corredor San Gil - Oiba - Suaita - Barbosa 115 kV y aumento capacidades de circuitos.</t>
  </si>
  <si>
    <t>19/09/2023 (DEE Juan): 1. Obtener cambio de FPO solicitado en mayo de 2023, por causales a) razones de fuerza mayor y c) atrasos en la obtención de permisos licencias o trámites ajenos a la debida diligencia del interesado. Esto para contar con la posibilidad de resolver el proceso jurídico que se encuentra en trámite y que impide la construcción. 
22/08/2023 (DEE Julio): Se ha solicitado comunicación del estado pero no han respondido correo ni teléfono. Solicitan comunicación formal. Se envió oficio pero no han contestado</t>
  </si>
  <si>
    <t>Los Morrosquillos III de 19,9 MW</t>
  </si>
  <si>
    <t>TOLUVIEJO 34.5 kV</t>
  </si>
  <si>
    <t>11/03/2024 Iniciando trámite de conexistencia con canacol. AFINIA no ha firmado el contrato de conexión, en febrero preguntaron por el estado del documento, pero no lo han compartido. Ya LA de parque y falta LA de línea en revisión por parte de la coroporación, en tiempos.
19/09/2023 (DEE Juan): Diseños de línea: Se deben radicar ante Afinia en septiembre 2023.
Diseños de subestación: Actualmente en versión 0.1 de la ingeniería básica. V0.2 en elaboración.
01/09/23 (UPME Camila) Solicitarán cambio de FPO. Pendiente concepto técnico por parte de CARSUCRE. Envian correo con información detallada
30/08/23 (UPME Camila) Se programa reunión para el viernes 02 de septiembre</t>
  </si>
  <si>
    <t>Parque Solar La Cayena de 19,9 MW</t>
  </si>
  <si>
    <t>LA CAYENA SOLAR S.A.S.</t>
  </si>
  <si>
    <t>SAN LUIS DE SINCÉ</t>
  </si>
  <si>
    <t>SINCE 110 kV</t>
  </si>
  <si>
    <t>LA SE elevadora CARSUCRE, relacionamiento car</t>
  </si>
  <si>
    <t>SC_826</t>
  </si>
  <si>
    <t>PARQUE SOLAR HELIOS LANCEROS 19,9 MW</t>
  </si>
  <si>
    <t>ELECTRYON POWER COLOMBIA S.A.S.</t>
  </si>
  <si>
    <t>MELGAR</t>
  </si>
  <si>
    <t>LANCEROS 34.5 kV</t>
  </si>
  <si>
    <t>Repotenciación del enlace Guaca - Colegio 115 kV,
Cambio de CTs en circuitos
Bote - Tenay 115 kV, Betania - El Bote 115 kV, Betania -
Seboruco115 kV, El Bote - Seboruco 115 kV.</t>
  </si>
  <si>
    <t>Planta fotovoltaica Solar Escobal 2 de 19,9 MW (antes Mirolindo 2 de 19,9 MW)</t>
  </si>
  <si>
    <t>IBAGUÉ</t>
  </si>
  <si>
    <t>MIROLINDO (IBAGUÉ) 115 kV</t>
  </si>
  <si>
    <t>Posibilidad de aumentar la capacidad de las líneas Brisas - Cajamarca 115 kV, Cajamarcas - Regivit 115 kV y Brisas - Papayo 115 kV.Se emite concepto aprobado supeditado a la repotenciación de las líneas del STR</t>
  </si>
  <si>
    <t>19/09/2023 (DEE Juan): 1. Obtener respuesta aprobatoria del permiso de aprovechamiento forestal de CORTOLIMA para la línea de conexión, radicado desde marzo de 2023.
2. Obtener respuesta aprobatoria de cambio de FPO del proyecto por parte de la UPME. Fue radicada en junio de 2023 y está asociado a atrasos en permisos y licencias.
22/08/2023 (DEE Julio): Se ha solicitado comunicación del estado pero no han respondido correo ni teléfono. Solicitan comunicación formal. Se envió oficio pero no han contestado</t>
  </si>
  <si>
    <t>Planta fotovoltaica Solar Escobal 3 de 19,9 MW (antes Mirolindo III de 19,9 MW)</t>
  </si>
  <si>
    <t>Supeditado a la repotenciación de las líneas del STR</t>
  </si>
  <si>
    <t>Planta Solar Escobal 1 19,9 MW (Antes Mirolindo 19,9 MW)</t>
  </si>
  <si>
    <t>MIROLINDO (IBAGUÉ) 34.5 kV</t>
  </si>
  <si>
    <t>Posibilidad de aumentar la capacidad de las líneas Brisas - Cajamarca 115 kV, Cajamarcas - Regivit 115 kV y Brisas - Papayo 115 kV.Se emite concepto aprobado supeditado a la repotenciación de las líneas del STRCambia nombre a Solar Escobal 1 -Se emite alcance modificando la FPO para dic de 2022.Se emite alcance para el cambio de nombre del proyecto Celsia Solar Mirolindo I a Solar Escobal 1.</t>
  </si>
  <si>
    <t>Planta Solar Escobal 4 (antes fotovoltaica Picaleña 19,9 MW)</t>
  </si>
  <si>
    <t>PICALEÑA 34.5 kV</t>
  </si>
  <si>
    <t xml:space="preserve">Posibilidad de aumentar la capacidad de las líneas Brisas - Cajamarca 115 kV, Cajamarcas - Regivit 115 kV y Brisas - Papayo 115 kV.Se emite concepto aprobado supeditado a la repotenciación de las líneas del STR </t>
  </si>
  <si>
    <t>Planta Solar Escobal 5 19,9 MW (Antes fotovoltaica Salado 19,9 MW)</t>
  </si>
  <si>
    <t>SALADO 34.5 kV</t>
  </si>
  <si>
    <t>SC_2208</t>
  </si>
  <si>
    <t>Solar El Carmelo 4 19,9</t>
  </si>
  <si>
    <t>CARMELO 34.5</t>
  </si>
  <si>
    <t>Central Hidroeléctrica Penderisco I de 20 MW</t>
  </si>
  <si>
    <t>GENMAS</t>
  </si>
  <si>
    <t>PUERTO CAICEDO 44 kV</t>
  </si>
  <si>
    <t>Proyecto Generación Solar FV La Pradera 40 MW</t>
  </si>
  <si>
    <t>SAN ALBERTO 115 kV</t>
  </si>
  <si>
    <t>INCENTIVOSTRIBUTARIOSSM@GMAIL.COM
JUAN SEBASTIAN ANDRES
320 4026790</t>
  </si>
  <si>
    <t>Parque Eólico Kuisa de 200 MW (Tumawind)</t>
  </si>
  <si>
    <t>Colectora I 500 kV</t>
  </si>
  <si>
    <t>SC_1311</t>
  </si>
  <si>
    <t>Elipse de 200 MW (Eólico)</t>
  </si>
  <si>
    <t>ELIPSE ENERGIA S.A.S. E.S.P.</t>
  </si>
  <si>
    <t>- Líneas de transmisión Copey - Cuestecitas 500 kV,
Copey - Fundación 220 kV y obras asociadas en la
subestación Cuestecitas.
- Subestación Colectora 500 kV, dos líneas de transmisión
Colectora - Cuestecitas 500 kV y una línea Cuestecitas -
La Loma 500 kV.
- Segundo circuito Copey - Cuestecitas 500 kV.
- Segundo circuito Cuestecitas - La Loma 500 kV.
- Línea de transmisión La Loma - Sogamoso 500 kV.
- Línea de transmisión Bonda - Río Córdoba 220 kV.
- Instalación de dispositivos D-FACTS en los circuitos
Santa Marta - Bonda 220 kV y Santa Marta TermoLA_GUAJIRA
220 kV.
- Repotenciación de los enlaces Guatapurí - San Juan 110
kV y San Juan - Valledupar 110 kV a 691 A.</t>
  </si>
  <si>
    <t>Han tenido acercamientos con la ANLA, pero no han iniciado trámite.</t>
  </si>
  <si>
    <t>Atlantico Photovoltaic S.A.S. de 199,5 MW</t>
  </si>
  <si>
    <t>ATLANTICO PHOTOVOLTAIC</t>
  </si>
  <si>
    <t>Ya tienen licencia ambiental del parque y de línea de transmisión.
Radicaron modificación de licencia ambiental, reunión de información adicional, esperan que llegue esa información en mayo.</t>
  </si>
  <si>
    <t>Parque Solar Fotovoltaico Gualanday 19,9 MW</t>
  </si>
  <si>
    <t>PARQUE SOLAR GUALANDAY S.A.S.</t>
  </si>
  <si>
    <t>SUNGROW</t>
  </si>
  <si>
    <t>GUALANDAY 34.5 kV</t>
  </si>
  <si>
    <t>16/01/2024 María Camila: El promotor está a la espera de la respuesta por parte de CORTOLIMA sobre la solicitud de APF por 12 árboles. Dicha solicitud se radicó en mayo de 2023, revisando si el permiso debería ir ligado a la línea.</t>
  </si>
  <si>
    <t>SC_1337</t>
  </si>
  <si>
    <t>Los Venados 15MW</t>
  </si>
  <si>
    <t>VOLTALIA COLOMBIA S.A.S.</t>
  </si>
  <si>
    <t>VOLTALIA</t>
  </si>
  <si>
    <t>VENADILLO</t>
  </si>
  <si>
    <t>VENADILLO 34.5 kV</t>
  </si>
  <si>
    <t>LA con cortolima pendiente de radicar, esperan radicar en marzo. Solicitar a cortolima apoyo</t>
  </si>
  <si>
    <t>Chinchiná 19,9 MW</t>
  </si>
  <si>
    <t>MANIZALES</t>
  </si>
  <si>
    <t>CORPOCALDAS</t>
  </si>
  <si>
    <t>MANIZALES 33 kV</t>
  </si>
  <si>
    <t>LA corpocaldas, consiguiendo predios</t>
  </si>
  <si>
    <t>SC_768</t>
  </si>
  <si>
    <t>Rodas 19,9</t>
  </si>
  <si>
    <t>COX ENERGY COLOMBIA S.A.S.</t>
  </si>
  <si>
    <t>Parque de Generación Solar El Bongo de 2,5 MW</t>
  </si>
  <si>
    <t>COTORRA</t>
  </si>
  <si>
    <t>COTORRA 34.5 kV</t>
  </si>
  <si>
    <t>SC_1590</t>
  </si>
  <si>
    <t>PCH Ventana de 7MW (entrega 6,7 MW)</t>
  </si>
  <si>
    <t>EMPRESA DE ACUEDUCTO Y ALCANTARILLADO DE BOGOTÁ E.S.P.</t>
  </si>
  <si>
    <t>LA CALERA</t>
  </si>
  <si>
    <t>CALERA 34.5</t>
  </si>
  <si>
    <t>SC_1851</t>
  </si>
  <si>
    <t>Zaino Solar 9,9MW</t>
  </si>
  <si>
    <t>INGENIERIA CREATIVA - ICREA S.A.S.</t>
  </si>
  <si>
    <t>ICREA</t>
  </si>
  <si>
    <t>TAURAMENA</t>
  </si>
  <si>
    <t>Tauramena 34.5</t>
  </si>
  <si>
    <t>ENERCA No ha firmado el contrato de conexión</t>
  </si>
  <si>
    <t>Planta Solar Sunnorte de 35 MW</t>
  </si>
  <si>
    <t>NORTE_DE_SANTANDER</t>
  </si>
  <si>
    <t>OCAÑA</t>
  </si>
  <si>
    <t>CORPONOR</t>
  </si>
  <si>
    <t>OCAÑA 115 kV</t>
  </si>
  <si>
    <t>CENS</t>
  </si>
  <si>
    <t>18/06/2024 (UPME Daniela) A la espera de la declaración de operación comercial, sin embargo, mantienen la preocupación por la falta de una regulación respecto a las desviaciones de plantas solares.
07/05/2024(UPME Camila) El proyecto está realizando preparación de pruebas para presentar a CNO, sin embargo, está apoyando la propuesta de SOLARPACK de no entrar en operaciones hasta tener respuestas de desviaciones.
10/10/2023 (UPME Camila): XM ve al proyecto muy adelantado, posibilidad de entrar en novimebre de 2023
23/08/2023 (DEE Julio): Solicitan diligencia en los tiempos por parte de xm para entrar en septiembre. Se pone fecha de dos meses teniendo en cuenta imprevistos</t>
  </si>
  <si>
    <t>Parque Solar Fotovoltaico Rovira 3,2 MW</t>
  </si>
  <si>
    <t>ROVIRA</t>
  </si>
  <si>
    <t>ROVIRA 13.2 kV</t>
  </si>
  <si>
    <t>-Se emite respuesta indicando que necesita repotenciar el circuito Regivit - Armenia 115 kV</t>
  </si>
  <si>
    <t>22/08/2023 (DEE Julio): Manifiestan que no entran en la FPO asignada, no comentan nueva fecha</t>
  </si>
  <si>
    <t>Parque Eólico JK4 de 195 MW (Antes Carrizal)</t>
  </si>
  <si>
    <t>AES</t>
  </si>
  <si>
    <t>Parque eólico JK1 de 180 MW (Casa Eléctrica)</t>
  </si>
  <si>
    <t>Colectora I 500 k</t>
  </si>
  <si>
    <t>Ya tienen licencia ambiental del parque y de línea de transmisión. Pusieron un recurso de reposición, es un tema de las torres</t>
  </si>
  <si>
    <t>SC_771</t>
  </si>
  <si>
    <t>Parque Solar Fotovoltaico Melgar de 180 MW</t>
  </si>
  <si>
    <t>SOLAR EL EDEN S.A.S.</t>
  </si>
  <si>
    <t>JINKO POWER - TW SOLAR</t>
  </si>
  <si>
    <t>CIMITARRA - PUERTO NARE</t>
  </si>
  <si>
    <t>LA SIERRA 220 kV</t>
  </si>
  <si>
    <t xml:space="preserve">Segundo transformador Primavera 500/220 kV </t>
  </si>
  <si>
    <t>23/05/2024 Están próximos a radicar ante ANLA la LA, posiblemente a mediados de junio. Ampliación (modificación o cambio menor) de la LA del parque. Coexistencia con EBSA, tienen reunión el 24 mayo. Coexistencia con manzarobar, revisar si ya enviaron al MME. Finales de 2024.
04/03/2024 ANLA solicitó información sobre LA de la línea, dado que radicaron fuera de tiempo, la mejor opción es desistir y volver a radicar de nuevo. Solicitar a ANLA que no cambien el equipo y que el proceso sea más expedito.
No ha radicado nada en la entidad - ANLA</t>
  </si>
  <si>
    <t>Proyecto Celsia Solar Chicamocha 1 de 19,9 MW</t>
  </si>
  <si>
    <t>Concepto supeditado a obras STR/SDL de la SE Mesa del Sol 115 kV; corredor San Gil - Oiba - Suaita - Barbosa 115 kV y subestación Nueva Granada 230 kV y al aumento de las capacidades de las líneas aledañas propuesto por ESSA en el radicado UPME No. 20191520052402.</t>
  </si>
  <si>
    <t>Proyecto Celsia Solar Chicamocha 3 de 19,9 MW</t>
  </si>
  <si>
    <t>MESA DEL SOL 34.5 kV</t>
  </si>
  <si>
    <t>Proyecto de Generación Eólico Costa Atlántica 168 MW SE Caracolí 220 kV</t>
  </si>
  <si>
    <t>EÓLICA COSTA ATLÁNTICA S.A.S. E.S.P.</t>
  </si>
  <si>
    <t>CARACOLI 220 kV</t>
  </si>
  <si>
    <t>No ha radicado nada en la entidad - ANLA</t>
  </si>
  <si>
    <t>Parque fotovoltaico Shangrila 160 MW</t>
  </si>
  <si>
    <t>RAYO</t>
  </si>
  <si>
    <t>ATLAS</t>
  </si>
  <si>
    <t>MIROLINDO (IBAGUÉ) 230 kV</t>
  </si>
  <si>
    <t>Ya tienen licencia ambiental del parque y de línea de transmisión.</t>
  </si>
  <si>
    <t>Parque Solar Toluviejo de 150 MW</t>
  </si>
  <si>
    <t>ELAWAN ENERGY</t>
  </si>
  <si>
    <t>TOLUVIEJO 220 kV</t>
  </si>
  <si>
    <t>soley Méndez</t>
  </si>
  <si>
    <t>Parque Solar Andrómeda de 100 MW</t>
  </si>
  <si>
    <t>PARQUE SOLAR ANDRÓMEDA I S.A.S. E.S.P.</t>
  </si>
  <si>
    <t>MAINSTREAM</t>
  </si>
  <si>
    <t>SC_1362</t>
  </si>
  <si>
    <t>AES Solar 3 100MW</t>
  </si>
  <si>
    <t>SAN SEBASTIÁN DE MARIQUITA</t>
  </si>
  <si>
    <t>Parque Solar Fotovoltaico Valledupar 100 MW</t>
  </si>
  <si>
    <t>VALLEDUPAR 220 kV</t>
  </si>
  <si>
    <t>Ya tienen licencia ambiental del parque y de línea de transmisión.
No están seguros si ya radicaron EIA o si el parque licenciado es este o el de celsia</t>
  </si>
  <si>
    <t>Parque Eólico Urraichi de 100 MW (Chemesky)</t>
  </si>
  <si>
    <t>PARQUE SOLAR FOTOVOLTAICO MANGLARES 99,9 MW</t>
  </si>
  <si>
    <t>FOTOVOLTAICO ARRAYANES S.A.S.</t>
  </si>
  <si>
    <t>POWERTIS</t>
  </si>
  <si>
    <t>Concepto supeditado al aumento de capacidad de las líneas Occidente - San Jerónimo 1 110 kVy Santa Fé de ANTIOQUIA - San Jerónimo 1 110 kV</t>
  </si>
  <si>
    <t>Proyecto Planta de Generación Solar Barzalosa de 100 MW ( Etapa 2 de 40 MW)</t>
  </si>
  <si>
    <t>BARZALOSA S.A.S.</t>
  </si>
  <si>
    <t>DVP</t>
  </si>
  <si>
    <t>GIRARDOT</t>
  </si>
  <si>
    <t>BARZALOSA 115 kV</t>
  </si>
  <si>
    <t>Trámite de servidumbre ante juzgado, sin pronunciamiento
Altura torres - aeronáutica civil
Coexistencias con enel y celsia - aclarar tipo de coexistencias</t>
  </si>
  <si>
    <t>Parque Solar el Campano de 99,9 MW</t>
  </si>
  <si>
    <t>CHINU 220 kV</t>
  </si>
  <si>
    <t>Parque Solar Fotovoltaico Ligustro I de 99,9 MW</t>
  </si>
  <si>
    <t>GREEN ENERGY</t>
  </si>
  <si>
    <t>16/01/2023 María Camila: El proyecto solicita cambio de FPO para octubre de 2025 dado que el transportador de la SE en donde tienen punto de conexión asignado les informa que no hay espacio físico en la misma, radicado 5/02/2024. El parque tiene licencia ambiental. Estarán tramitando licencieminto ambiental de la línea como conexión compartida a ANLA para la no realización de DAA. Iniciarán construcción en el segundo semestre del 2024</t>
  </si>
  <si>
    <t>Proyecto Planta Solar Puerto Wilches 15 MW</t>
  </si>
  <si>
    <t>Parque Solar Fotovoltaico Ligustro II de 99,9 MW</t>
  </si>
  <si>
    <t>16/01/2023 María Camila: El proyecto solicita cambio de FPO para octubre de 2025 dado que el transportador de la SE en donde tienen punto de conexión asignado les informa que no hay espacio físico en la misma. El parque tiene licencia ambiental. Estarán tramitando licencieminto ambiental de la línea como conexión compartida a ANLA para la no realización de DAA. Iniciarán construcción en el segundo semestre del 2024</t>
  </si>
  <si>
    <t>Parque Solar Fotovoltaico Tangara de 99,9 MW</t>
  </si>
  <si>
    <t>16/01/2023 María Camila: El promotor solicita cambio de FPO por fuerza mayor, ya que el transportador les informa que no hay espacio físico en la SE donde tienen punto de conexión aporbado. El parque tiene licencia ambiental y solicita una conexión compartida para el trámite de la licencia ambiental de la línea y así no presentar DAA. Iniciaría construcción en el segundo semestre de 2024</t>
  </si>
  <si>
    <t>Bosques Solares de los Llanos 7 de 99,9 MW</t>
  </si>
  <si>
    <t>BOSQUES SOLARES DE LOS LLANOS 7 S.A.S. E.S.P.</t>
  </si>
  <si>
    <t>EDF</t>
  </si>
  <si>
    <t>VILLAVICENCIO</t>
  </si>
  <si>
    <t>SURIA 230 kV</t>
  </si>
  <si>
    <t>Proyecto solar Charcos de 99,9 MW a la S/E Guatiguará 230 kV</t>
  </si>
  <si>
    <t>PIEDECUESTA</t>
  </si>
  <si>
    <t>CDMB</t>
  </si>
  <si>
    <t>GUATIGUARA 230 kV</t>
  </si>
  <si>
    <t>-Se emite respuesta indicando que requieren expansión en el STN por sobrecargas en los transformadores de Sogamoso</t>
  </si>
  <si>
    <t>Parque Fotovoltaico El Piojo 1 de 9,9 MW</t>
  </si>
  <si>
    <t>OPERADORA RAYO ENERGÍA COLOMBIA S.A.S.</t>
  </si>
  <si>
    <t>Supeditada a la ampliación de lacapacidad de los (2) dos transformadores de 20 MVA a 60 MVA en subestación Gualanday. -Se emite conceptos aprobados para las tres plantas. Conexión supeditada al aumento de capacidad de los 2 transformadores 115/34,5 kV de la subestación Gualanday y a las repotenciaciones de las líneas del STR propuestas por Celsia TOLIMA.</t>
  </si>
  <si>
    <t>Parque Fotovoltaico El Piojo 2 de 9,9 MW</t>
  </si>
  <si>
    <t>Supeditada a la ampliación de la capacidad de los (2) dos transformadores de 20 MVA a 60 MVA en subestación Gualanday. -Se emite conceptos aprobados para las tres plantas. Conexión supeditada al aumento de capacidad de los 2 transformadores 115/34,5 kV de la subestación Gualanday y a las repotenciaciones de las líneas del STR propuestas por Celsia TOLIMA.</t>
  </si>
  <si>
    <t>Parque Fotovoltaico El Piojo 3 de 9,9 MW</t>
  </si>
  <si>
    <t>SC_2168</t>
  </si>
  <si>
    <t>Parque Solar Fotovoltaico Amber 99,9 MW</t>
  </si>
  <si>
    <t>PUERTO NARE</t>
  </si>
  <si>
    <t>Planta Solar Las Marías 99,5 MW</t>
  </si>
  <si>
    <t>PROMOTORA Y GENERADORA DE ENERGÍAS SOSTENIBLES S.A.S.</t>
  </si>
  <si>
    <t>EL ZAQUE 115 kV</t>
  </si>
  <si>
    <t>8/4/2024 Estan en ETAPA DE ing de detalle</t>
  </si>
  <si>
    <t>Parque eólico JK3 de 99 MW (Antes Irraipa)</t>
  </si>
  <si>
    <t>Planta fotovoltaica Escobal 6 de 99 MW (Antes Salado 99 MW)</t>
  </si>
  <si>
    <t>SALADO 115 kV</t>
  </si>
  <si>
    <t>Supeditado a: i) la repotenciación de las líneas informada por Celsia Colombia en el radicado UPME No. 20201110041382, ii) la entrada en operación de las nuevas subestaciones Picaleña 115 kV, Perales 115 kV y Salado 115 kV y, iii) la entrada en operación del segundo circuito Mirolindo – Brisas 115 kV.</t>
  </si>
  <si>
    <t>22/08/2023 (DEE Julio): Se ha solicitado comunicación del estado pero no han respondido correo ni teléfono. Solicitan comunicación formal. Se envió oficio pero no han contestado</t>
  </si>
  <si>
    <t>Parque Solar Fotovoltaico Badel 1 de 8,6 MW(La Heroíca)</t>
  </si>
  <si>
    <t>MAMONAL 13.8 kV</t>
  </si>
  <si>
    <t>31/04/2025</t>
  </si>
  <si>
    <t>Cambio de FPO apobado
Se cambiará nombre a parque solar La Heróica</t>
  </si>
  <si>
    <t>Planta de generación Solar Ardobela I - 9,9 MW en la subestación Santander 34.5 kV</t>
  </si>
  <si>
    <t>SANTANDER DE QUILICHAO</t>
  </si>
  <si>
    <t>SANTANDER 34.5 kV</t>
  </si>
  <si>
    <t>18/06/2024 (UPME Daniela): Solicitan acompañamiento con el proceso de obtención de un permiso de ocupación del cauce, adicionalmente, solicitan nuevamente la posibilidad del apoyo del Ministerio de Defensa en los procesos de construcción gracias a la situación de orden pública en el Cauca.
18/01/2023 María Camila: Tienen FPO para diciembre de 2024, ya iniciaron obras. Tienen un trámite con ANI para un cruce de línea. 
25/08/2023 (DEE Julio): El proyecto es de Ecoener reportan que van a entrar el 31 de diciembre de 2025, unicorgreen.
08/08/2023 (DEE Julio): Se confirma información. Realizar llamada en septiembre para confirmar de nuevo que el proyecto mantiene FPO</t>
  </si>
  <si>
    <t>Planta de generación Solar Ardobela II - 9,9 MW en la subestación Santander 34.5 kV</t>
  </si>
  <si>
    <t>18/06/2024 (UPME Daniela): Solicitan acompañamiento con el proceso de obtención de un permiso de ocupación del cauce, adicionalmente, solicitan nuevamente la posibilidad del apoyo del Ministerio de Defensa en los procesos de construcción gracias a la situación de orden pública en el Cauca.
18/01/2023 María Camila: Tienen FPO para diciembre de 2024, ya iniciaron obras. Tienen un trámite con ANI para un cruce de línea.
25/08/2023 (DEE Julio): El proyecto es de Ecoener reportan que van a entrar el 31 de diciembre de 2025
08/08/2023 (DEE Julio): Se confirma información. Realizar llamada en septiembre para confirmar de nuevo que el proyecto mantiene FPO</t>
  </si>
  <si>
    <t>SC_1973</t>
  </si>
  <si>
    <t>Efigen C03 99 MW - MATIMBA</t>
  </si>
  <si>
    <t>EFIGEN S.A.S.</t>
  </si>
  <si>
    <t>COBRA</t>
  </si>
  <si>
    <t>Proyecto Planta de Generación Solar La Martina 9,9 MW</t>
  </si>
  <si>
    <t>ERCO</t>
  </si>
  <si>
    <t>PARATEBUENO</t>
  </si>
  <si>
    <t>GUACAVIA 34.5 kV</t>
  </si>
  <si>
    <t>07/05/2024(UPME Camila) Según XM proyecto se encuentra en etapa 1 de pruebas ante XM
22/08/2023 (DEE Juan): No se tiene la resolución ambiental porque tienen un invonveniente con Corporinoquia porque se debió pagar COP$45 millones por compensaciones ambientales (12 árboles)</t>
  </si>
  <si>
    <t>Parque Solar San Isidro de 99 MW</t>
  </si>
  <si>
    <t>PARQUE SOLAR SAN ISIDRO S.A.S.</t>
  </si>
  <si>
    <t>LA VIRGINIA</t>
  </si>
  <si>
    <t>VIRGINIA 220 kV</t>
  </si>
  <si>
    <t>Proyecto CSF Continua San Felipe S.A.S. 90 MW</t>
  </si>
  <si>
    <t>CONTINUA</t>
  </si>
  <si>
    <t>SAN FELIPE 230 kV</t>
  </si>
  <si>
    <t>29/08/23 (UPME Camila) Solicitaron cambio de FPO por avance superior al 60% - cami contacto</t>
  </si>
  <si>
    <t>SC_1834</t>
  </si>
  <si>
    <t>Barbados</t>
  </si>
  <si>
    <t>SACHICA 34.5 kV</t>
  </si>
  <si>
    <t>Planta Solar Sabana de Torres 15 MW</t>
  </si>
  <si>
    <t>SABANA DE TORRES</t>
  </si>
  <si>
    <t>SABANA DE TORRES 34.5 kV</t>
  </si>
  <si>
    <t>Proyecto Fotovoltaico Paipa I - PSR3 de 88 MW</t>
  </si>
  <si>
    <t>PSR</t>
  </si>
  <si>
    <t>PAIPA</t>
  </si>
  <si>
    <t>PAIPA 115 kV</t>
  </si>
  <si>
    <t>SC_2322</t>
  </si>
  <si>
    <t>Parque Solar Nisperos de 19,9MW</t>
  </si>
  <si>
    <t>FOTOVOLTAICO CECROPIA S.A.S.</t>
  </si>
  <si>
    <t>SC_2004</t>
  </si>
  <si>
    <t>Arreboles l</t>
  </si>
  <si>
    <t>ARREBOLES 34.5 kV</t>
  </si>
  <si>
    <t>Parque de Generación Solar Mata Redonda de 25 MW</t>
  </si>
  <si>
    <t>MPC</t>
  </si>
  <si>
    <t>BAVARIA 115 kV</t>
  </si>
  <si>
    <t>19/09/2023 (MME Juan) Estudios ambientales se desarrollaron en el 2021-2022. Los momentos de socialización del EIA se iniciaron en el 2022 con las comunidades y las autoridades municipales. La alcaldesa Gloria Palacio dilató las socilalizaciones y abiertamente mencionó que estaba en contra del proyecto
MPC ha manifestado la necesidad de ayuda al Gobierno nacional por medio de Ser Colombia y no ha habido ningún avance. A Finales del 2021, y en vista de los avances del proyecto con las comunidades, la alcaldesa modificó el EOT incluyendo la prohibición explícita de la actividad de "Generación de energía" en el Esquema de Ordenamiento Territorial del municipio de Tibasosa, Boyacá, actualizado y aprobado en noviembre de 2021.
30/08/2023 (UPME Camila) Solicitan cambio de FPO</t>
  </si>
  <si>
    <t>PGF La Paloma 40 MW</t>
  </si>
  <si>
    <t>INSULA (CHINCHINA) 115 kV</t>
  </si>
  <si>
    <t>LA corpocaldas radicarán en dic 2024</t>
  </si>
  <si>
    <t>SC_2232</t>
  </si>
  <si>
    <t>Parque Solar Inti II 9,9 MW</t>
  </si>
  <si>
    <t>CAUCASIA 13.2 kV</t>
  </si>
  <si>
    <t>Corocora 9,9 MW</t>
  </si>
  <si>
    <t>LA ESMERALDA (ARAUCA) 34.5 kV</t>
  </si>
  <si>
    <t>01/03/2024 Cata SER: A espera de respuesta de recurso de reposición, cambio de FPO</t>
  </si>
  <si>
    <t>Proyecto de generación Morichal</t>
  </si>
  <si>
    <t>TAME</t>
  </si>
  <si>
    <t>TAME 13.8 kV</t>
  </si>
  <si>
    <t>28/05/2024 Solicitud cambio de FPO a 2025, Se pidio el cambio el 09/05/2024
01/03/2024 (Cata SER): Se negó el cambio de FPO, a la espera de respuesta recurso de reposición
19/09/2023 (DEE Juan): Radicación de cambio de FPO (Fecha de Puesta en Operación) en enero de 2023. Respuesta de UPME: agosto de 2023, en la cual no concede la modificación de la FPO.
Imposibilidad de cambiar FPO's hace que no se pueda cumplir con este proyecto. Tarea: Enviar a María Camila Mejía: número de radicado (20231300010292 - Solicitud Cambio de FPO) y respuesta (20231000094831 - notificado debidamente el pasado 29 de agosto de 2023). Se radicó recurso de reposición (20231300159152 del 05 de septiembre de 2023).
22/08/2023 (DEE Julio): Manifiestan que no entran en la FPO asignada, no comentan nueva fecha</t>
  </si>
  <si>
    <t>SC_784</t>
  </si>
  <si>
    <t>Tenerife 9,9</t>
  </si>
  <si>
    <t>BAYUNCA 34.5</t>
  </si>
  <si>
    <t>SC_1320</t>
  </si>
  <si>
    <t>La Ramada Solar I</t>
  </si>
  <si>
    <t>SOGAMOSO</t>
  </si>
  <si>
    <t>RAMADA 13.8 kV</t>
  </si>
  <si>
    <t>SC_1328</t>
  </si>
  <si>
    <t>La Ramada Solar II</t>
  </si>
  <si>
    <t>Proyecto Parque Fotovoltaico SUÉ 1 9,9 MW</t>
  </si>
  <si>
    <t>PARQUE SOLAR SUÉ 1 S.A.S.</t>
  </si>
  <si>
    <t>NOTUS</t>
  </si>
  <si>
    <t>GUACHETÁ</t>
  </si>
  <si>
    <t>GUACHETÁ 34.5 kV</t>
  </si>
  <si>
    <t>Proyecto Solar Minero 9,9 MW</t>
  </si>
  <si>
    <t>SIATAMA 34.5 kV</t>
  </si>
  <si>
    <t>CAR - oficio MADS, revisar solicitud de cambio de FPO</t>
  </si>
  <si>
    <t>Planta fotovoltaica Andes Solares 85 MW al SIN</t>
  </si>
  <si>
    <t>ANDES SOLARES</t>
  </si>
  <si>
    <t>08/03/2024 En trámite de licencia ambiental de la línea, 25km a 230 kV, en tiempos. Superposición con ecopetrol, un punto de ocupación de cauce en común, ecopetrol remitió una carta a la ANLA diciendo que no van a hacer uso de esa ocupación, seguimineto de ANLA pueda dar cierre y SPECTRUM ahí solicitar la ocupación de cauce. Ecopetrol.
04/03/2024 Cambio de FPO, radicado en 24 de octubre de 2023, por causal c, tema de conexión</t>
  </si>
  <si>
    <t>Parque Eólico Acacias 2 de 80 MW</t>
  </si>
  <si>
    <t>Supeditado a la obra Línea de transmisión CopeyCuestecitas 500 kV</t>
  </si>
  <si>
    <t>SC_1138</t>
  </si>
  <si>
    <t>Parque Solar La Virginia</t>
  </si>
  <si>
    <t>GENERADORA BUENAVISTA</t>
  </si>
  <si>
    <t>Auto de inicio, irán a campo en dos semanas
04/03/2024 LA radicada en enero 2024, preguntar con ANLA cómo va. Firmando contrato de conexión con ISA Intercolombia. Solicitud de mesa técnica para resolver temas de contratos de conexión.</t>
  </si>
  <si>
    <t>SC_2105</t>
  </si>
  <si>
    <t>Misak</t>
  </si>
  <si>
    <t>Lilan</t>
  </si>
  <si>
    <t>TESALIA</t>
  </si>
  <si>
    <t>Tesalia 220 kV</t>
  </si>
  <si>
    <t>SC_2132</t>
  </si>
  <si>
    <t>El Encanto 9,9 MW</t>
  </si>
  <si>
    <t>SOLEK COLOMBIA HOLDING S.A.S.</t>
  </si>
  <si>
    <t>EL PASO 1 34.5 kV</t>
  </si>
  <si>
    <t>SC_2137</t>
  </si>
  <si>
    <t>La Unión 9,9</t>
  </si>
  <si>
    <t>Subestación La Loma 110 kV y su conexión al STN a
través de dos nuevos transformadores 500/110 kV de 150
MVA</t>
  </si>
  <si>
    <t>SC_1783</t>
  </si>
  <si>
    <t>Pétalo del Cesar IV La Loma</t>
  </si>
  <si>
    <t>29/08/23 (UPME Camila) Confirman que van de acuerdo a cronograma</t>
  </si>
  <si>
    <t>SC_1549</t>
  </si>
  <si>
    <t>Parque Solar Bonda</t>
  </si>
  <si>
    <t>SANTA MARTA</t>
  </si>
  <si>
    <t>BONDA 34.5</t>
  </si>
  <si>
    <t>Celsia Solar Guachal 2 9,9 MW</t>
  </si>
  <si>
    <t>PALMIRA</t>
  </si>
  <si>
    <t>GUACHAL 2 115 kV</t>
  </si>
  <si>
    <t>Celsia Solar Guachal 3 9,9 MW</t>
  </si>
  <si>
    <t>Proyecto de generación Parque Solar Buenavista de 80 MW</t>
  </si>
  <si>
    <t>ESMERALDA (CHEC) 220 kV</t>
  </si>
  <si>
    <t>Proyecto solar fotovoltaico Juan Mina 19,9 MW</t>
  </si>
  <si>
    <t>EMPRESA DE GENERACIÓN JUAN MINA S.A.S.</t>
  </si>
  <si>
    <t>Cambio de FPO prioritario</t>
  </si>
  <si>
    <t>Proyecto Solar Fotovoltaico Doménica - PSR 5 - 19,9 MW</t>
  </si>
  <si>
    <t>BARZALOSA 34.5 kV</t>
  </si>
  <si>
    <t>Enel da concepto supeditado a la expansión de red del doble circuito La Guaca – Colegio 115 kV de 1.200 A</t>
  </si>
  <si>
    <t>SC_375</t>
  </si>
  <si>
    <t>La India Solar 43MW</t>
  </si>
  <si>
    <t>UPSIDE VALUE COLOMBIA S.A.S.</t>
  </si>
  <si>
    <t>COMUNEROS 220</t>
  </si>
  <si>
    <t>Si</t>
  </si>
  <si>
    <t>Cuarto transformador de Sogamoso 500/230/34.5 kV</t>
  </si>
  <si>
    <t>contactar por medio de Javier</t>
  </si>
  <si>
    <t>Parque fotovoltaico CSF Continua Purificación de 2MW</t>
  </si>
  <si>
    <t>PURIFICACION 34.5 kV</t>
  </si>
  <si>
    <t>01/09/23 (UPME Camila) Solicitarán cambio de FPO por avance del 60%
30/08/23 (UPME Camila) Se programa reunión para el viernes 01 de septiembre</t>
  </si>
  <si>
    <t>SC_2018</t>
  </si>
  <si>
    <t>Parque Solar Don Vizo</t>
  </si>
  <si>
    <t>Parque fotovoltaico CSF Continua Natagaima 5MW</t>
  </si>
  <si>
    <t>NATAGAIMA 13.2 kV</t>
  </si>
  <si>
    <t>contactar
La disponibilidad en la subestación para este proyecto estará condicionada a la aprobación de la ingeniería que deberá ser presentada por el promotor teniendo en cuenta los espacios designados para los proyectos que estén aprobados con anterioridad por parte de la UPME y los requeridos para proyectos de expansión. No obstante, CSF CONTINUA S.A.S E.S.P deberá realizar las adecuaciones pertinentes en la subestación Natagaima para su conexión a 13.2 kV para el año 2021.</t>
  </si>
  <si>
    <t>01/09/23 (UPME Camila) El proyecto solicitará cambio de FPO por avance superior al 60%. 
30/08/23 (UPME Camila) Se programa reunión para el viernes 01 de septiembre</t>
  </si>
  <si>
    <t>SC_1593</t>
  </si>
  <si>
    <t>Parque Solar Camarones 6 MW</t>
  </si>
  <si>
    <t>COLOMBIA SOLAR CORPORACIÓN INTERNACIONAL S.A.S.</t>
  </si>
  <si>
    <t>RIOHACHA</t>
  </si>
  <si>
    <t>CAMARONES 34.5</t>
  </si>
  <si>
    <t xml:space="preserve">10/05/2024 Todo marcha bien, en construccion </t>
  </si>
  <si>
    <t>SC_545</t>
  </si>
  <si>
    <t>Paraiso - 7 MW</t>
  </si>
  <si>
    <t>AMBER SOLAR POWER</t>
  </si>
  <si>
    <t>SAN JUAN NEPOMUCENO</t>
  </si>
  <si>
    <t>San Juan Nepomuceno 13.8</t>
  </si>
  <si>
    <t>SC_1774</t>
  </si>
  <si>
    <t>Firavisol 8 MW</t>
  </si>
  <si>
    <t>SIRATA 34.5 kV</t>
  </si>
  <si>
    <t>28/05/2024 (DEE Soley) Entre julio y agosto empieza la construccion del proyecto</t>
  </si>
  <si>
    <t>Bosques Solares de los Llanos 6 de 79,6 MW</t>
  </si>
  <si>
    <t>SANTA HELENA 115 kV</t>
  </si>
  <si>
    <t>Parque solar fotovoltaico Wimke (Tayrona) de 76 MW</t>
  </si>
  <si>
    <t>PARQUE SOLAR FOTOVOLTAICO WIMKE S.A.S.</t>
  </si>
  <si>
    <t>SOWITEK</t>
  </si>
  <si>
    <t>SAN JUAN DEL CESAR</t>
  </si>
  <si>
    <t>SAN JUAN 220 kV</t>
  </si>
  <si>
    <t>Supeditado a la entrada en operación de San Juan 220 kV, refurzo circuito CuestecitasLa Loma 500 kV y circuito La LomaSogamoso 500 kV.</t>
  </si>
  <si>
    <t>03/04/2024 Van a radicar un plan de arqueología antes ICANH en marzo de 2024, van a radicar licencia de construcción ante alcaldía en la segunda mitad de este año, están en la firma de contrato de conexión con GEB, esto debe ser psoterior a el cambio de bahía de conexión, radicarán cambio menor en LA  de la línea ante ANLA.
Ya tienen licencia ambiental de parque y línea</t>
  </si>
  <si>
    <t>Parque eólico JK2 de 75 MW (Antes Apotolorru)</t>
  </si>
  <si>
    <t>Proyecto Fotovoltaico Paipa II - PSR4 de 72 MW</t>
  </si>
  <si>
    <t>Parque de Generación Solar Zuba 2 de 60 MW</t>
  </si>
  <si>
    <t>VIOLETAS 115 115 kV</t>
  </si>
  <si>
    <t>01/03/202 (Cata SER): A la espera de una respuesta por escrito de EMSA
19/09/2023 (DEE Juan): Demora en respuesta por cambio de FPO. La solicitud se hizo en marzo. Radicado UPME No: 20231300046682 del 24 de Marzo de 2023 Para Zuba 1 de 19,9 MW Radicado UPME No: 20231300046762 del 24 de Marzo de 2023 Para Zuba 2 de 60 MW.
EMSA dice que no tiene espacio en una subestación que no ha sido construida. Relatoría de lo sucedido con EMSA – Se adjunta documento denominado: “DP espacio físico SE Violetas” con radicado EMSA 2023-741-014269-2, fechado el 29 de junio de 2023.
30/08/23 (UPME Camila) Solicitarán cambio de FPO porque EMSA menciona no tener espacio físico en la Subestación Eléctrica</t>
  </si>
  <si>
    <t>SC_1911</t>
  </si>
  <si>
    <t>Heliconea</t>
  </si>
  <si>
    <t>SAN FELIPE 115 kV</t>
  </si>
  <si>
    <t>Entrada en operación comercial del 2° transformador de
San Felipe 230/115 kV</t>
  </si>
  <si>
    <t>Conexión Central Hidroeléctrica Rio Verde de 9,9 MW</t>
  </si>
  <si>
    <t>NAVITAS VERDES S.A.S. E.S.P. - ZOMAC</t>
  </si>
  <si>
    <t>DABEIBA</t>
  </si>
  <si>
    <t>LAGUNAS 44 kV</t>
  </si>
  <si>
    <t>Supeditada a la conexión de Lagunas 110 kV</t>
  </si>
  <si>
    <t>SC_1289</t>
  </si>
  <si>
    <t>Galapa Solar II 9,9 MW</t>
  </si>
  <si>
    <t>GALAPA 13.8</t>
  </si>
  <si>
    <t>Subestación Nueva Galapa 110/34.5/13.8 kV y líneas</t>
  </si>
  <si>
    <t>SC_1183</t>
  </si>
  <si>
    <t>Chicalá 9,9 MW</t>
  </si>
  <si>
    <t>FOTOVOLTAICO CHICALA S.A.S.</t>
  </si>
  <si>
    <t>VERANO ENERGY</t>
  </si>
  <si>
    <t>SABANALARGA 13,8 kV</t>
  </si>
  <si>
    <t>Se va a solicitar conexión temporal temprana dic 2025.</t>
  </si>
  <si>
    <t>Parque Solar Fotovoltaico Ternera de 9,9MW</t>
  </si>
  <si>
    <t>FOTOVOLTAICO LA SIERRA S.A.S.</t>
  </si>
  <si>
    <t>CTG</t>
  </si>
  <si>
    <t>MEMBRILLAL 13.8 kV</t>
  </si>
  <si>
    <t>PAF Carsucre</t>
  </si>
  <si>
    <t>SC_2024</t>
  </si>
  <si>
    <t>SUMMA IV</t>
  </si>
  <si>
    <t>PROMOTORA DE ENERGÍA ELÉCTRICA DE CARTAGENA S.A.S.</t>
  </si>
  <si>
    <t>BOAVITA</t>
  </si>
  <si>
    <t>BOAVITA 34,5 kV</t>
  </si>
  <si>
    <t>SC_1633</t>
  </si>
  <si>
    <t>Nobsa 9,9 MW</t>
  </si>
  <si>
    <t>NOBSA</t>
  </si>
  <si>
    <t>HOLCIM 13.8</t>
  </si>
  <si>
    <t>Proyecto Generación Solar FV San Silvestre 60 MW</t>
  </si>
  <si>
    <t xml:space="preserve">BUENAVISTA 115 KV </t>
  </si>
  <si>
    <t>Necesidad de expansión STN por TRFs Sogamoso 500/230/34,5 kV.</t>
  </si>
  <si>
    <t>SC_958</t>
  </si>
  <si>
    <t>DSE Neiva Sur 9,9MW</t>
  </si>
  <si>
    <t>DSE</t>
  </si>
  <si>
    <t>SUR 34.5 kV</t>
  </si>
  <si>
    <t>SC_2011</t>
  </si>
  <si>
    <t>PE Vientos de la Manita</t>
  </si>
  <si>
    <t>PARQUE EOLICO VIENTOS LA MANITA EL AHUMADO S.A.S.</t>
  </si>
  <si>
    <t>MANAURE</t>
  </si>
  <si>
    <t>BALLENAS 34.5</t>
  </si>
  <si>
    <t>Parque de Generación Fotovoltaica La Primavera de 57 MW</t>
  </si>
  <si>
    <t>LICA ENERGÍA RENOVABLES S.A.S.</t>
  </si>
  <si>
    <t>CAQUETÁ</t>
  </si>
  <si>
    <t>EL DONCELLO</t>
  </si>
  <si>
    <t>CORPOAMAZONÍA</t>
  </si>
  <si>
    <t>DONCELLO 115 kV</t>
  </si>
  <si>
    <t>ELECTROCAQUETÁ</t>
  </si>
  <si>
    <t>Ing inerconexión con electrocaquetá. estarán radicando nuevamente</t>
  </si>
  <si>
    <t>SC_2323</t>
  </si>
  <si>
    <t>SOLAR FOTOVOLTAICO BAMBU DE 9,9</t>
  </si>
  <si>
    <t>FOTOVOLTAICO TW EL BAMBU S.A.S</t>
  </si>
  <si>
    <t>BARRANCA 34,5 kV</t>
  </si>
  <si>
    <t>Se va a solicitar conexión temporal temprana dic 2025.
PAF y permiso de ocupación de cauce con CAS</t>
  </si>
  <si>
    <t>SC_554</t>
  </si>
  <si>
    <t>Miraflores 9,9 MW</t>
  </si>
  <si>
    <t>LUMINORA SOLAR POWER</t>
  </si>
  <si>
    <t>Parque de Generación Solar Jacob Toluviejo de 9,9MW</t>
  </si>
  <si>
    <t>¿Se liberó? Mantienen conexión aprobada en la UPME</t>
  </si>
  <si>
    <t>SC_2088</t>
  </si>
  <si>
    <t>Proyecto Fotovoltaico Pi Épsilon Coyaima IV 9,9 MW</t>
  </si>
  <si>
    <t>Cambio de CTs en circuitos
Bote - Tenay 115 kV, Betania - El Bote 115 kV, Betania -
Seboruco115 kV, El Bote - Seboruco 115 kV</t>
  </si>
  <si>
    <t>Solar Paloblanco 2 - 9,9 MW</t>
  </si>
  <si>
    <t>PALOBLANCO 34.5 kV</t>
  </si>
  <si>
    <t>Solar Paloblanco 3 - 9,9 MW</t>
  </si>
  <si>
    <t>Parque Solar El Lago 1 9,9 MW</t>
  </si>
  <si>
    <t>TULUÁ</t>
  </si>
  <si>
    <t>EL LAGO 34.5 kV</t>
  </si>
  <si>
    <t>CETSA</t>
  </si>
  <si>
    <t>Parque Solar El Lago 2 9,9 MW</t>
  </si>
  <si>
    <t>Central Hidroeléctrica Aurrá La Sucia 14 MW</t>
  </si>
  <si>
    <t>AURRÁ S.A.S.</t>
  </si>
  <si>
    <t>SAN JERÓNIMO</t>
  </si>
  <si>
    <t>SAN JERONIMO 44 kV</t>
  </si>
  <si>
    <t>Parque Solar Caracolí de 50 MW a Caracolí 110 kV</t>
  </si>
  <si>
    <t>SOL DE LAS CIENAGAS S.A.S. E.S.P.</t>
  </si>
  <si>
    <t>RECURRENT ENERGY</t>
  </si>
  <si>
    <t>MALAMBO</t>
  </si>
  <si>
    <t>CARACOLI 110 kV</t>
  </si>
  <si>
    <t>18/06/2024 UPME Daniela: Con Estudios Eléctricos están intentando superar las pruebas de la CREG 060, sin embargo aún no lograr la curva PQ. 
26/01/2024 María Camila: Esperan tener COD para el 16 de febrero de 2024, sin embargo se evidencia que aún no han iniciado pruebas con el parque al 100%, por lo que esta fecha podría variar sustancialmente. En el momento están entregando el 98% de su capacidad todad de generación. Dado el caso, nos solicitarían ayuda programando un comité extraordinario del CNO para la expedición de los acuerdos de entrada en operación.
Ya están al 100% entregando energía, sin embargo, sufrieron un robo de casi 900 paneles y deben hacer la instalación</t>
  </si>
  <si>
    <t>SC_1763</t>
  </si>
  <si>
    <t>Taurus Solar de 22MW (19,5 MW)</t>
  </si>
  <si>
    <t>PARQUE SOLAR TAURUS S.A.S. E.S.P.</t>
  </si>
  <si>
    <t>SAN MARCOS</t>
  </si>
  <si>
    <t>SAN MARCOS 110 kV</t>
  </si>
  <si>
    <t>Proyecto de generación fotovoltaica "Malambo 1" de 50 MW SE Caracolí 110 kV</t>
  </si>
  <si>
    <t>URIEL SOLAR MALAMBO S.A.S.</t>
  </si>
  <si>
    <t>Proyecto de Generación Eólica El Ahumado 50 MW</t>
  </si>
  <si>
    <t>LA_GUAJIRA EOLICA I</t>
  </si>
  <si>
    <t>RIOHACHA 110 kV</t>
  </si>
  <si>
    <t>Supeditado a la entrada en opereción  del refuerzo CuestecitasRiohachaMaicao y el refuerzo de red segundo circuito CuestecitasLa Loma 500 kV y nuevo circuito La LomaSogamoso kV</t>
  </si>
  <si>
    <t>SC_1912</t>
  </si>
  <si>
    <t>Draco de 22,5 MW (entrega 19,9 MW)</t>
  </si>
  <si>
    <t>PARQUE SOLAR DRACO SAS E.S.P.</t>
  </si>
  <si>
    <t>LA JAGUA DE IBIRICO</t>
  </si>
  <si>
    <t>LA JAGUA 110 kV</t>
  </si>
  <si>
    <t>SC_1706</t>
  </si>
  <si>
    <t>DSE Neiva</t>
  </si>
  <si>
    <t xml:space="preserve">Cambio de CTs en circuitos
Bote - Tenay 115 kV, Betania - El Bote 115 kV, Betania -
Seboruco115 kV, El Bote - Seboruco 115 kV.
</t>
  </si>
  <si>
    <t>SC_2206</t>
  </si>
  <si>
    <t>Parque Fotovoltaico Lyra</t>
  </si>
  <si>
    <t>CUESTECITAS 34,5 kV</t>
  </si>
  <si>
    <t>SC_458</t>
  </si>
  <si>
    <t>Helios Guamo 19,9MW</t>
  </si>
  <si>
    <t>ESPINAL</t>
  </si>
  <si>
    <t>ESPINAL 34.5</t>
  </si>
  <si>
    <t>Repotenciación del enlace Guaca - Colegio 115 kV,
Cambio de CTs en circuitos Bote - Tenay 115 kV, Betania -
El Bote 115 kV, Betania - Seboruco 115 kV, El Bote
Seboruco 115 kV</t>
  </si>
  <si>
    <t>Parque Solar EMCALI 1 19,9 MW</t>
  </si>
  <si>
    <t>EMCALI</t>
  </si>
  <si>
    <t>YUMBO</t>
  </si>
  <si>
    <t>MULALO 34.5 kV</t>
  </si>
  <si>
    <t xml:space="preserve">Se emite con concepto supeditado a: i) las consignas operativas en las subestaciones Guachal 115 kV y Termoyumbo 115 kV, las cuales, son neCESARias hasta la entrada en operación da subestación Estambul 115 kV; y ii) la previa puesta en operación de las obras objeto de la Convocatoria Pública UPME 04-2014 Refuerzo Suroccidental. </t>
  </si>
  <si>
    <t>22/08/2023 (DEE Julio): Sin nuevos contactos
18/08/2023 (DEE Julio): Espero contacto con exgerente de Emcali</t>
  </si>
  <si>
    <t>SC_1918</t>
  </si>
  <si>
    <t>Casiopea 40 MW</t>
  </si>
  <si>
    <t>PCH La Florida 3,2 MW</t>
  </si>
  <si>
    <t>PCH LA FLORIDA S.A.S. E.S.P.</t>
  </si>
  <si>
    <t>PERALONSO 13.2 kV</t>
  </si>
  <si>
    <t>gerencia@impetuenergia.co
camila@impetuenergia.co
3113343162</t>
  </si>
  <si>
    <t>SC_1341</t>
  </si>
  <si>
    <t>Orquidea 4,95MW</t>
  </si>
  <si>
    <t>DOSQUEBRADAS 13.2 kV</t>
  </si>
  <si>
    <t>PCH Mulatos 1 (9,23MW)</t>
  </si>
  <si>
    <t>HIDROELECTRICA RIO MULATOS</t>
  </si>
  <si>
    <t>VENECIA</t>
  </si>
  <si>
    <t>BOLOMBOLO 44 kV</t>
  </si>
  <si>
    <t>Parque ACSA Solar 9,8 MW</t>
  </si>
  <si>
    <t>SARAVENA</t>
  </si>
  <si>
    <t>CSIR34 (Perteneciente al circuito Banadía – Saravana 34,5 kV) 34.5 kV</t>
  </si>
  <si>
    <t>Planta de generación fotovoltaica Tolima Norte 50 MW</t>
  </si>
  <si>
    <t>04/03/2024 Cambio de FPO, radicación de EIA</t>
  </si>
  <si>
    <t>Planta de generación solar Pubenza PSR2 de 50 MW</t>
  </si>
  <si>
    <t>Supeditado a la construcción de la S/E Barzalosa 115 kV</t>
  </si>
  <si>
    <t>Proyecto de generación fotovoltaica Arcadia 9,9 MW</t>
  </si>
  <si>
    <t>DESARROLLOS ENERGÉTICOS</t>
  </si>
  <si>
    <t>VIANÍ</t>
  </si>
  <si>
    <t>VIANI 34.5 kV</t>
  </si>
  <si>
    <t>contactar</t>
  </si>
  <si>
    <t>Parque solar Arenosa de 9,9 MW</t>
  </si>
  <si>
    <t>CHENCHE 34.5 kV</t>
  </si>
  <si>
    <t>Proyecto Hidroeléctrico Sirgua 10 MW</t>
  </si>
  <si>
    <t>INVERSIONES PUCHARDÁ S.A.S.</t>
  </si>
  <si>
    <t>Concepto supeditado a segundo circuito San Lorenzo - Calizas 110 kV</t>
  </si>
  <si>
    <t>Parque Carreto 10 MW a Santa Verónica 34.5</t>
  </si>
  <si>
    <t>JUAN DE ACOSTA</t>
  </si>
  <si>
    <t>SANTA VERONICA 34.5 kV</t>
  </si>
  <si>
    <t>19/09/2023 (DEE Juan): Se solicitó ampliación de la fecha de FPO en el punto de conexión para junio de 2024, obteniendo la aprobación de UPME
22/08/2023 (DEE Julio): Se ha solicitado comunicación del estado pero no han respondido correo ni teléfono. Solicitan comunicación formal. Se envió oficio pero no han contestado</t>
  </si>
  <si>
    <t>SC_488</t>
  </si>
  <si>
    <t>Frontera - 50 MW</t>
  </si>
  <si>
    <t>SAN JOSÉ DE CÚCUTA</t>
  </si>
  <si>
    <t>INSULA 115</t>
  </si>
  <si>
    <t>Atlantico Solar I Baranoa de 19,3 MW</t>
  </si>
  <si>
    <t>BARANOA 34.5 kV</t>
  </si>
  <si>
    <t>Modificación LA con CRA, preguntar última actualización
31/07/2023 (DEE Julio): Retraso en la entrega de los paneles, se esta trabajando en la S/E y se espera salir de esa construcción pronto, probabilidad del 65%, solicitan prorroga final de septiembre o principios de octubre</t>
  </si>
  <si>
    <t>Parque Solar EMCALI II 50 MW (Antigua Granja Solar Mulaló 70 MW)</t>
  </si>
  <si>
    <t>MULALO 115 kV</t>
  </si>
  <si>
    <t>Se emite concepto supeditado a: i) Subestación Estambul 115 kV y obras complementaria; ii) Subestación Mulaló 115 kV y iii) la previa puesta en operación de las obras objeto de la Convocatoria Pública UPME 04-2014 Refuerzo Suroccidental</t>
  </si>
  <si>
    <t>Proyecto Hidroeléctrico Nare 19,8 MW</t>
  </si>
  <si>
    <t>GENERADORA NARE S.A.S. E.S.P.</t>
  </si>
  <si>
    <t>GUATAPÉ</t>
  </si>
  <si>
    <t>GUATAPE 110 kV</t>
  </si>
  <si>
    <t xml:space="preserve">Soley: Fecha de contruccion en junio, estan en tramites ambienales, ningun inconveniente por el momento, solamente sucedio un inconveniente ilegal pero dieron aviso a la alcaldia y la policia. </t>
  </si>
  <si>
    <t>SC_1656</t>
  </si>
  <si>
    <t>Parque solar TERRɅ I</t>
  </si>
  <si>
    <t>GREENWOOD ENERGY S.A.S. E.S.P.</t>
  </si>
  <si>
    <t>EL COPEY 34.5 1</t>
  </si>
  <si>
    <t>Proyecto Parque Fotovoltaico Tequendama 1 19,9 MW</t>
  </si>
  <si>
    <t>NOTUS ENERGIA COLOMBIA S.A.S.</t>
  </si>
  <si>
    <t>LA MESA</t>
  </si>
  <si>
    <t>LA GUACA 34.5 kV</t>
  </si>
  <si>
    <t>Supeditada a la repotenciación de la línea Guaca - Colegio 115 kV.</t>
  </si>
  <si>
    <t>Proyecto Central Fotovoltaica Macaregua 19,9 MW</t>
  </si>
  <si>
    <t>HMV</t>
  </si>
  <si>
    <t>SAN GIL</t>
  </si>
  <si>
    <t>SAN GIL 34.5 kV</t>
  </si>
  <si>
    <t>Se emite concepto supeditado a obras de Cabrera STN/STR.</t>
  </si>
  <si>
    <t>Proyecto Solar La Manguita 40 MW</t>
  </si>
  <si>
    <t>FERMINAC INT S.A.S.</t>
  </si>
  <si>
    <t>PUERTO WILCHES 115 kV</t>
  </si>
  <si>
    <t>Proyecto Planta Solar Sol de Santander 40 MW</t>
  </si>
  <si>
    <t>CATEGORÍA</t>
  </si>
  <si>
    <t>PROYECTO</t>
  </si>
  <si>
    <t>CAPACIDAD</t>
  </si>
  <si>
    <t>Proyectos que iniciaron trámites de conexión ante XM</t>
  </si>
  <si>
    <t>SUNNORTE</t>
  </si>
  <si>
    <t>CARACOLÍ i</t>
  </si>
  <si>
    <t>PCH TZ II</t>
  </si>
  <si>
    <t>GUAYEPO</t>
  </si>
  <si>
    <t>WESP 01</t>
  </si>
  <si>
    <t>PCH ALEJANDRÍA II</t>
  </si>
  <si>
    <t>GUAJIRA I</t>
  </si>
  <si>
    <t>JEQUES</t>
  </si>
  <si>
    <t>BOSQUES SOLARES DE BOLÍVAR 500</t>
  </si>
  <si>
    <t>BOSQUES SOLARES DE BOLÍVAR 501</t>
  </si>
  <si>
    <t>BOSQUES SOLARES DE BOLÍVAR 502</t>
  </si>
  <si>
    <t xml:space="preserve">Escenario pesimista 2025 XM+Proyectos menores de 20 MW en construcción </t>
  </si>
  <si>
    <t>RÓVIRA</t>
  </si>
  <si>
    <t>Conexión temporal</t>
  </si>
  <si>
    <t>CÓNDOR</t>
  </si>
  <si>
    <t>Escenario medio 2025 XM+Proyectos en construcción</t>
  </si>
  <si>
    <t>OLD - T</t>
  </si>
  <si>
    <t xml:space="preserve">Escenario alto 2025 XM+Proyectos en construccion+Proyectos con buen avance trámite ambiental </t>
  </si>
  <si>
    <t>SOL DEL MAR</t>
  </si>
  <si>
    <t>CENTRO SOLAR</t>
  </si>
  <si>
    <t>Escenario pesimista 2026 XM+Proyectos en construcción</t>
  </si>
  <si>
    <t>Proyectos que iniciaron construcción</t>
  </si>
  <si>
    <t>JUMI</t>
  </si>
  <si>
    <t>Escenario medio 2026 XM+Proyectos en construccion+Proyectos que tengan al menos hayan empezado trámites ambientales</t>
  </si>
  <si>
    <t>INTI</t>
  </si>
  <si>
    <t>ZAMBRANO II</t>
  </si>
  <si>
    <t xml:space="preserve">Escenario alto 2026 XM+Proyectos en construccion+Proyectos que tengan al menos licencia de una cosa + Eólicas que vayan avanzando (AES+EDP) </t>
  </si>
  <si>
    <t>LA MARTINA</t>
  </si>
  <si>
    <t>ROKRA</t>
  </si>
  <si>
    <t>SABANA SOLAR</t>
  </si>
  <si>
    <t>SAANDALO II</t>
  </si>
  <si>
    <t>SAN ISIDRO</t>
  </si>
  <si>
    <t>PÉTALO DEL SUCRE</t>
  </si>
  <si>
    <t>PÉTALO DEL NORTE DE ANTANDER</t>
  </si>
  <si>
    <t>VALLEDUPAR 1</t>
  </si>
  <si>
    <t>VALLEDUPAR 2</t>
  </si>
  <si>
    <t>VALLEDUPAR 3</t>
  </si>
  <si>
    <t>PUERTA DE ORO</t>
  </si>
  <si>
    <t>SHANGRI-LA</t>
  </si>
  <si>
    <t>PN1</t>
  </si>
  <si>
    <t>ORQUIDEA</t>
  </si>
  <si>
    <t>CATLEYA</t>
  </si>
  <si>
    <t>SAN ORO</t>
  </si>
  <si>
    <t>SAN SERAPIO</t>
  </si>
  <si>
    <t>PÉTALO DEL CESAR I</t>
  </si>
  <si>
    <t>GUAYEPO III</t>
  </si>
  <si>
    <t>LAS MARÍAS</t>
  </si>
  <si>
    <t>Proyectos que tienen licenciamiento ambiental avanzado</t>
  </si>
  <si>
    <t>ARDOBELA I</t>
  </si>
  <si>
    <t>ARDOBELA II</t>
  </si>
  <si>
    <t>BRISA SOLAR III</t>
  </si>
  <si>
    <t>SOL DE ZAWADY</t>
  </si>
  <si>
    <t>LA PAZ SOLAR</t>
  </si>
  <si>
    <t>GUALANDAY</t>
  </si>
  <si>
    <t>LLANOS 6</t>
  </si>
  <si>
    <t>TOLIMA NORTE</t>
  </si>
  <si>
    <t>ZAINO</t>
  </si>
  <si>
    <t>LOS VENADOS</t>
  </si>
  <si>
    <t>HELICONEA</t>
  </si>
  <si>
    <t>ASTURIAS</t>
  </si>
  <si>
    <t>CHARCOS</t>
  </si>
  <si>
    <t>YARIGUIES</t>
  </si>
  <si>
    <t>BARZALOSA</t>
  </si>
  <si>
    <t>TANGARA</t>
  </si>
  <si>
    <t>LIGUSTRO I</t>
  </si>
  <si>
    <t>LIGUSTRO II</t>
  </si>
  <si>
    <t xml:space="preserve">ANDRÓMEDA </t>
  </si>
  <si>
    <t>EL JARDÍN</t>
  </si>
  <si>
    <t>AES SOLAR</t>
  </si>
  <si>
    <t>WIMKE</t>
  </si>
  <si>
    <t>EL PIOJO I</t>
  </si>
  <si>
    <t>EL PIOJO II</t>
  </si>
  <si>
    <t>EL PIOJO III</t>
  </si>
  <si>
    <t>EL PIOJO IV</t>
  </si>
  <si>
    <t>TROPEZÓN</t>
  </si>
  <si>
    <t xml:space="preserve">LA TABLA </t>
  </si>
  <si>
    <t>LA MINA</t>
  </si>
  <si>
    <t>APULO I</t>
  </si>
  <si>
    <t>LA HERÓICA</t>
  </si>
  <si>
    <t>ESCOBAL 1</t>
  </si>
  <si>
    <t>ESCOBAL 2</t>
  </si>
  <si>
    <t>ESCOBAL 3</t>
  </si>
  <si>
    <t>ESCOBAL 4</t>
  </si>
  <si>
    <t>ESCOBAL 5</t>
  </si>
  <si>
    <t>TAMARINDO I</t>
  </si>
  <si>
    <t>TAMARINDO II</t>
  </si>
  <si>
    <t>ZUBA 1</t>
  </si>
  <si>
    <t>ZUBA 2</t>
  </si>
  <si>
    <t>RODAS</t>
  </si>
  <si>
    <t>HATOGRANDE</t>
  </si>
  <si>
    <t>ARREBOLES I</t>
  </si>
  <si>
    <t>Proyectos eólicos guajira avanzado</t>
  </si>
  <si>
    <t xml:space="preserve">Parque Eólico el ahumado </t>
  </si>
  <si>
    <t>JK2</t>
  </si>
  <si>
    <t>JK1</t>
  </si>
  <si>
    <t>Alpha</t>
  </si>
  <si>
    <t>Beta</t>
  </si>
  <si>
    <t>Auxiliar</t>
  </si>
  <si>
    <t>NOMBRE DEL PROYECTO</t>
  </si>
  <si>
    <t>TIPO DE TRÁMITE</t>
  </si>
  <si>
    <t>SUBTRÁMITE</t>
  </si>
  <si>
    <t>ENTIDAD QUE RESUELVE</t>
  </si>
  <si>
    <t>NÚMERO DE EXPEDIENTE</t>
  </si>
  <si>
    <t>NÚMERO DE RADICADO</t>
  </si>
  <si>
    <t>FECHA RADICADO</t>
  </si>
  <si>
    <t>FECHA ÚLTIMA ACTUACIÓN</t>
  </si>
  <si>
    <t>OBSERVACIONES DEL TRÁMITE</t>
  </si>
  <si>
    <t>ESTADO ACTUAL DEL TRÁMITE</t>
  </si>
  <si>
    <t>Otros</t>
  </si>
  <si>
    <t>El proyecto y el OR no han logrado un acuerdo para la firma del contrato de conexión. La minuta ya está cerrada pero no firmada, sin embargo no se adjuntan los anexos ni el valor.</t>
  </si>
  <si>
    <t>Demora entidad</t>
  </si>
  <si>
    <t>Cambios FPO</t>
  </si>
  <si>
    <t>UPME</t>
  </si>
  <si>
    <t>20231300260182</t>
  </si>
  <si>
    <t>Por el tema de la firma del contrato de conexión</t>
  </si>
  <si>
    <t>En la entidad a tiempo</t>
  </si>
  <si>
    <t>Aprovechamiento forestal</t>
  </si>
  <si>
    <t>Permiso de aprovechamiento forestal</t>
  </si>
  <si>
    <t>Superposición de proyectos</t>
  </si>
  <si>
    <t>Cruce proyectos de hidrocarburos (poligonos, transporte, otro)</t>
  </si>
  <si>
    <t>Superposición con Ecopetrol, no logran hacer el contacto</t>
  </si>
  <si>
    <t>Cruce proyectos de gas</t>
  </si>
  <si>
    <t>Superposición con TGI</t>
  </si>
  <si>
    <t>Otro</t>
  </si>
  <si>
    <t>Superposición con línea de enerca</t>
  </si>
  <si>
    <t>Trámites de conexión al SIN</t>
  </si>
  <si>
    <t>Trámites con XM</t>
  </si>
  <si>
    <t>CREG</t>
  </si>
  <si>
    <t>Modificación de la resolución CREG 060 de 2019 sobre el tema de punto de medida y control</t>
  </si>
  <si>
    <t>CNO</t>
  </si>
  <si>
    <t>El proyecto por si solo no logran cumplir la curva PQ, por lo que instalaron un banco de compensación, pero XM no les admite esto.</t>
  </si>
  <si>
    <t>Respuesta negativa</t>
  </si>
  <si>
    <t>Parque de Generación Fotovoltaica El Paso de 70 MW</t>
  </si>
  <si>
    <t>Trámites con OR</t>
  </si>
  <si>
    <t>AFINIA solicita la instalación de una protección anti-isla para emitir el certificado de cumplimiento de regulación vigente y entrar en operación comercial.</t>
  </si>
  <si>
    <t>En respuesta empresa</t>
  </si>
  <si>
    <t>PAF-1-1190-20230519</t>
  </si>
  <si>
    <t>El trámite tuvo auto de inicio el 23 de mayo (Auto No. 1880), la visita de campo fue realizada el 27/06/2023, luego el 10/08/2023 se hizo la remisión del pago de tasa de APF. Por medio de la plataforma se ha evidenciado que el proceso ha sido traladado de subdirección en subdirección para aclaraciones.</t>
  </si>
  <si>
    <t>20241110018282</t>
  </si>
  <si>
    <t>Solicitud para  FPO 31/10/2025 por literal a y d</t>
  </si>
  <si>
    <t>20241110018292</t>
  </si>
  <si>
    <t>Solicitud para FPO 31/10/2025 por literal a y d</t>
  </si>
  <si>
    <t>20241110018302</t>
  </si>
  <si>
    <t>Solicitud para FPO 30/04/2026 por fuerza mayor</t>
  </si>
  <si>
    <t>Parque Fotovoltaico Planeta Rica de 19,9 MW</t>
  </si>
  <si>
    <t>20231300243612</t>
  </si>
  <si>
    <t>Cambio de FPO para junio de 2024 por el tiempo necesario para el cumplimiento de las pruebas de puesta en operación</t>
  </si>
  <si>
    <t>20231110277732</t>
  </si>
  <si>
    <t>Solicitud de cambio de FPO por literal e</t>
  </si>
  <si>
    <t>Respuesta positiva</t>
  </si>
  <si>
    <t>20231300244552</t>
  </si>
  <si>
    <t>Cambio de FPO por causal c</t>
  </si>
  <si>
    <t>AIRE</t>
  </si>
  <si>
    <t>Aprobación de ingenierías y consignación para maniobras en la SE</t>
  </si>
  <si>
    <t>Expedición de certificado de cumplimiento de regulación vigente</t>
  </si>
  <si>
    <t>Planta de Generación fotovoltaica "La Mata" de 80 MW</t>
  </si>
  <si>
    <t xml:space="preserve">Licenciamiento ambiental </t>
  </si>
  <si>
    <t>Modificación de Licencia Ambiental</t>
  </si>
  <si>
    <t>11328</t>
  </si>
  <si>
    <t>A espera de acto administrativo que resuelva la modificación de la LA</t>
  </si>
  <si>
    <t>20231300216922</t>
  </si>
  <si>
    <t>Pendiente confirmar si hubo radicación</t>
  </si>
  <si>
    <t>Cruce de infraestructura vial</t>
  </si>
  <si>
    <t>ANI</t>
  </si>
  <si>
    <t>20244090125112</t>
  </si>
  <si>
    <t>Es un cruce de línea en la concesión santander Popayán La entidad les pidió radicar una póliza todo riesgo, pero el banco no la emite porque necesita que ANI emita resolución</t>
  </si>
  <si>
    <t>Trámite Licencia Ambiental</t>
  </si>
  <si>
    <t>C.A.S.</t>
  </si>
  <si>
    <t>AUTO SAO No. 462,2023</t>
  </si>
  <si>
    <t>80,30,9370,2023</t>
  </si>
  <si>
    <t>Se realizó visita de campo en enero por parte de la CAS, pero no entregó registro de esta.</t>
  </si>
  <si>
    <t>ECOPETROL</t>
  </si>
  <si>
    <t>Se inició trámite de coexistencia bajo la resolcuión del MME, pero no se dio continuidad y falta definir la ruta y la reunión con el equipo social</t>
  </si>
  <si>
    <t>20231300130232</t>
  </si>
  <si>
    <t>el 20 de diciembre de 2023 se radica derecho petición(memorial solicitud FPO)</t>
  </si>
  <si>
    <t>Parque de Generación Fotovoltaico Alejandría de 9,9 MW</t>
  </si>
  <si>
    <t>Aprobación de maniobra para un cruce de línea</t>
  </si>
  <si>
    <t>XM</t>
  </si>
  <si>
    <t>Registro de frontera ante XM</t>
  </si>
  <si>
    <t>Parque de Generación Fotovoltaica Versalles de 9,9 MW</t>
  </si>
  <si>
    <t>Solicitud de expedición de certificado de cumplimiento de reglamentación vigente</t>
  </si>
  <si>
    <t>Parque de Generación Fotovoltaica Dinamarca de 9,9 MW</t>
  </si>
  <si>
    <t>20231300130282</t>
  </si>
  <si>
    <t>el 20 de diciembre de 2023 se radica memorial solicitud FPO</t>
  </si>
  <si>
    <t>falta última actualización.FPO 30/06/24 con perspectiva de aplicar literal e</t>
  </si>
  <si>
    <t>Autogenerador SOLAR GUACHAL 1 19,9 MW</t>
  </si>
  <si>
    <t>Pendiente confirmar fecha de radicado , trámite ocupación espacio público</t>
  </si>
  <si>
    <t>Revisión de jurídica para determinar si se encuentra anexo a la línea</t>
  </si>
  <si>
    <t>actualizar a partir de formato MANE, trámite conexión compartida</t>
  </si>
  <si>
    <t xml:space="preserve">Consulta previa </t>
  </si>
  <si>
    <t>Procedencia y oportunidad de consulta previa</t>
  </si>
  <si>
    <t>DANCP</t>
  </si>
  <si>
    <t>Les confirman que no deben hacer consulta previa</t>
  </si>
  <si>
    <t xml:space="preserve">Tramites ambientales </t>
  </si>
  <si>
    <t>tramitando licencieminto ambiental de la línea como conexión compartida a ANLA</t>
  </si>
  <si>
    <t>20231300209922</t>
  </si>
  <si>
    <t>Solicitud en octubre 2023 - ALVARO BARRETO SANDOVAL - 20241110029362</t>
  </si>
  <si>
    <t>20231300209932</t>
  </si>
  <si>
    <t>Solicitud en octubre 2023</t>
  </si>
  <si>
    <t>radicado enero 2024, no especifican parque o línea</t>
  </si>
  <si>
    <t>Otra</t>
  </si>
  <si>
    <t xml:space="preserve">trámite contrato conexión con ISA,espera consultar fecha para firma contrato </t>
  </si>
  <si>
    <t>20241300014792</t>
  </si>
  <si>
    <t>Cambio de FPO, literal c, retraso invias</t>
  </si>
  <si>
    <t>Estudio de Impacto Ambiental</t>
  </si>
  <si>
    <t>radicado EIA, pendiente auto de inicio de trámite por problemas con consultor ambiental</t>
  </si>
  <si>
    <t>CORPOURABA</t>
  </si>
  <si>
    <t>pendiente confirmar fecha radicado</t>
  </si>
  <si>
    <t>cambio de FPO literal e VENCIDOO</t>
  </si>
  <si>
    <t>Solicitud de conexión compartida</t>
  </si>
  <si>
    <t>20241110012122</t>
  </si>
  <si>
    <t>Solicitan conexión compartida para 5 parques, esto para facilitar los trámites de licenciamiento ambiental de la línea y no realizar DAA ante ANLA</t>
  </si>
  <si>
    <t>Plan de establecimiento y manejo forestal</t>
  </si>
  <si>
    <t>falta última actualización-no se tiene fecha de trámite</t>
  </si>
  <si>
    <t>20231300215652</t>
  </si>
  <si>
    <t>estado priorizado cambio FPO,se encuentra en UPME trámite abogados</t>
  </si>
  <si>
    <t xml:space="preserve">Sustracción de reservas y areas protegidas </t>
  </si>
  <si>
    <t>falta última actualización, reunión con Univergy para tener conocimiento de estado de los proyectos</t>
  </si>
  <si>
    <t>20241110012132</t>
  </si>
  <si>
    <t>20241110012142</t>
  </si>
  <si>
    <t>No se tiene respuesta de CAR respecto al trámite, empresa ha considerado presentar segundo derecho de petición</t>
  </si>
  <si>
    <t>No se tiene respuesta de CAR respecto al trámite</t>
  </si>
  <si>
    <t>C.D.M.B.</t>
  </si>
  <si>
    <t>20231110243772</t>
  </si>
  <si>
    <t>charcos</t>
  </si>
  <si>
    <t>Licenciamiento ambiental de la línea</t>
  </si>
  <si>
    <t>Parque Solar fotovoltaico Filigrana de 8 MW</t>
  </si>
  <si>
    <t>INVIAS</t>
  </si>
  <si>
    <t>2024-VUVRAZ-003950</t>
  </si>
  <si>
    <t>Trámite de ocupación de vía, la entidad cambia las solicitudes de información.</t>
  </si>
  <si>
    <t>2024-200-0732</t>
  </si>
  <si>
    <t>Cruce de cauce con cormagdalena, solo falta el trámite de pólizas. Ampliación de plazo para pólizas y factura para liquidación</t>
  </si>
  <si>
    <t>E20215163</t>
  </si>
  <si>
    <t>Plan de manejo y aprovechamiento forestal. Tuvieron reunión en febrero y la corporación quedó de enviar la información y no han enviado nada.</t>
  </si>
  <si>
    <t>Solicitud de conexión temporal</t>
  </si>
  <si>
    <t>20231300271092</t>
  </si>
  <si>
    <t>Solicitud de conexión temporal para 30/06/2025, FPO oficial 30/9/2026</t>
  </si>
  <si>
    <t>Modificaciones en la SE que implican cambio total de la ingeniría básica y de detalle</t>
  </si>
  <si>
    <t>E20220755</t>
  </si>
  <si>
    <t>Plan de compensación
No tiene ningún avance</t>
  </si>
  <si>
    <t>Todo por medio de derechos de petición y tutelas</t>
  </si>
  <si>
    <t>20231110100752</t>
  </si>
  <si>
    <t>Canacol, sin acuerdo de coexistencia</t>
  </si>
  <si>
    <t>202214000068512</t>
  </si>
  <si>
    <t>Solicitud de nueva información en diciembre y la empresa la entregó en diciembre</t>
  </si>
  <si>
    <t>20233040280200100</t>
  </si>
  <si>
    <t>20244090182522</t>
  </si>
  <si>
    <t>Permiso de uso de zona de carretera</t>
  </si>
  <si>
    <t>Contrato de conexión con AFINIA</t>
  </si>
  <si>
    <t xml:space="preserve">documento le falta una firma de 7 y  el tramite vuelve a empezar, Fecha de inicio 28 de mayo  cambiada a mediados de junio. 
</t>
  </si>
  <si>
    <t xml:space="preserve">Aprovechamiento recursos naturales </t>
  </si>
  <si>
    <t xml:space="preserve">No les han asigando un area para la compensacion </t>
  </si>
  <si>
    <t>Solicitaron cambio de FPO</t>
  </si>
  <si>
    <t xml:space="preserve">Manejo integrado. Aprovechamiento forestal. </t>
  </si>
  <si>
    <t>Alcaldía</t>
  </si>
  <si>
    <t xml:space="preserve">Revisar lo de la prohibicion de proyectos de generacion en la zona. </t>
  </si>
  <si>
    <t>Obra supeditada a expansion del OR</t>
  </si>
  <si>
    <t>Proyecto solar Carare de 200 MW</t>
  </si>
  <si>
    <t>Temas de adjudicacion</t>
  </si>
  <si>
    <t>Coexistencia con promigas tramites durante año y medio</t>
  </si>
  <si>
    <t>Cruce proyectos de energia elèctrica</t>
  </si>
  <si>
    <t>Coexistencia con aire tramites durante año y medio</t>
  </si>
  <si>
    <t>Permiso de uso de vias</t>
  </si>
  <si>
    <t>Planta de generación Solar Ardobela I y II - 9,9 MW en la subestación Santander 34.5 kV</t>
  </si>
  <si>
    <t>Ocupación de cauce</t>
  </si>
  <si>
    <t>C.R.C.</t>
  </si>
  <si>
    <t xml:space="preserve">Gestión lenta por parte de la entidad encargada </t>
  </si>
  <si>
    <t xml:space="preserve">  </t>
  </si>
  <si>
    <t>Clasificación</t>
  </si>
  <si>
    <t>Criterio de priorización</t>
  </si>
  <si>
    <t>Proyectos en etapa de pruebas</t>
  </si>
  <si>
    <t>Proyectos en trámite de inicio de pruebas</t>
  </si>
  <si>
    <t>Proyectos iniciando trámites de conexión con XM</t>
  </si>
  <si>
    <t>Proyectos con licencia ambiental y/o permisos del parque y de la línea y 50% de avance</t>
  </si>
  <si>
    <t>Proyectos con licencia ambiental y/o permisos del parque y de la línea</t>
  </si>
  <si>
    <t>Proyectos con licencia ambiental y/o permisos del parque y/o de la línea</t>
  </si>
  <si>
    <t>Proyectos iniciando trámite de licenciamiento ambiental</t>
  </si>
  <si>
    <t>Proyectos no supeditados a obras y sin licencia ambiental</t>
  </si>
  <si>
    <t>Proyectos no supeditados a obras, sin licencia ambiental y menores a 9 MW</t>
  </si>
  <si>
    <t>Proyectos no supeditados a obras y mayores a 100 MW que no han iniciado trámite ambiental con ANLA</t>
  </si>
  <si>
    <t>Proyectos supeditados a obras y mayores a 100 MW que no han iniciado trámite ambiental con ANLA</t>
  </si>
  <si>
    <t>Proyectos supeditados a obras de expansión que no han iniciado trámite ambiental</t>
  </si>
  <si>
    <t>Proyectos que presentan curva S pero no han cumplido ningún hito</t>
  </si>
  <si>
    <t>Proyectos que no presentan curva S</t>
  </si>
  <si>
    <t>Parque Solar Arenal de 2 MW</t>
  </si>
  <si>
    <t>Autogenerador CELSIA Solar Cenit Copey</t>
  </si>
  <si>
    <t>Sol y Cielo I de 9,9 MW</t>
  </si>
  <si>
    <t>Parque Solar Pétalo del Córdoba II de 9,9 MW</t>
  </si>
  <si>
    <t>Parque Fotovoltaico Caimán Cienaguero de 9,9 MW</t>
  </si>
  <si>
    <t>Parque de Generación Fotovoltaica La Mena de 9,9 MW</t>
  </si>
  <si>
    <t>Proyecto Parque Solar Fotovoltaico Honda Solar 2 9,9 MW</t>
  </si>
  <si>
    <t>Proyecto Solar Fotovoltaico Honda Solar 1 9,9 MW</t>
  </si>
  <si>
    <t>Parque Solar Tofovoltaico Numbana 9,9 MW</t>
  </si>
  <si>
    <t>Bosques solares de Bolívar 503 de 19,9 MW</t>
  </si>
  <si>
    <t>Bosques Solares de Bolívar 504 de 19,9 MW</t>
  </si>
  <si>
    <t>PCH Santa Inés 9 MW</t>
  </si>
  <si>
    <t>Autogeneración Malambo Solar con entrega de excedentes de 9,9 MW</t>
  </si>
  <si>
    <t>Planta de generación fotovoltaica TEPUY 83MW</t>
  </si>
  <si>
    <t>PV Fundación 99,9 MW (antes Nabusimake) de 99,9 MW</t>
  </si>
  <si>
    <t>Parque Solar la Unión de 100MW</t>
  </si>
  <si>
    <t>Generación fotovoltaica Portón del Sol 102 MW</t>
  </si>
  <si>
    <t>Proyecto Solar La Loma de 150 MW</t>
  </si>
  <si>
    <t>Proyecto de generación Solar Guayepo Fase I 200 MW</t>
  </si>
  <si>
    <t>Proyecto de generación Solar Guayepo Fase II 200 MW</t>
  </si>
  <si>
    <t>Parque Solar Fotovoltaico Badel 1 de 8,6 MW</t>
  </si>
  <si>
    <t>Proyecto de Generación Solar Ubaté PSR1 28 MW</t>
  </si>
  <si>
    <t>PCH Chilsa</t>
  </si>
  <si>
    <t>PCH Quinchia A</t>
  </si>
  <si>
    <t>Termotasajero Solar Tres</t>
  </si>
  <si>
    <t>Parque Solar Termotasajero Dos Solar de 4 MW</t>
  </si>
  <si>
    <t>Culebra I</t>
  </si>
  <si>
    <t>Autogenerador Solar Mariquita 5,1MW-0MW</t>
  </si>
  <si>
    <t>Autogeneración Solar Fotovoltaica Bavaria 6 MW</t>
  </si>
  <si>
    <t>Campoalegre 2</t>
  </si>
  <si>
    <t>Autogenerador Solar Holcim</t>
  </si>
  <si>
    <t>Turbo Solar 9,9 MW</t>
  </si>
  <si>
    <t>Caucasia Solar 9,9 MW</t>
  </si>
  <si>
    <t>Geneación Solar FV Quitasole</t>
  </si>
  <si>
    <t>Proyecto de generación Alma Solar 1 de 9,9 MW</t>
  </si>
  <si>
    <t>Proyecto de generación Playitas de 19,9 MW (Etapa 1 de 9 MW)</t>
  </si>
  <si>
    <t>Parque Solar Atlántico IV de 19,9 MW</t>
  </si>
  <si>
    <t>Solar Valledupar 2</t>
  </si>
  <si>
    <t>Solar Valledupar 1</t>
  </si>
  <si>
    <t>Proyecto solar fotovoltaico Pétalo de Cesar II de 19,9 MW</t>
  </si>
  <si>
    <t>Parque Eólico Vientos Alisios de 200 MW</t>
  </si>
  <si>
    <t>Parque Eolico Vientos de Bolivar</t>
  </si>
  <si>
    <t>Campoalegre 1</t>
  </si>
  <si>
    <t>Parque Solar Carreto de 250 MW</t>
  </si>
  <si>
    <t>DSE La Jagua de Ibirico</t>
  </si>
  <si>
    <t>Parque Solar San Francisco de 9,9MW</t>
  </si>
  <si>
    <t>Planta Solar Summa II de 200 MW</t>
  </si>
  <si>
    <t>Central de Generación Biomasa Bogotá III</t>
  </si>
  <si>
    <t>El Lirio</t>
  </si>
  <si>
    <t>Ubaté Solar</t>
  </si>
  <si>
    <t>Kairos Solar Park I 19,9MW</t>
  </si>
  <si>
    <t>Kairos Solar Park II 19,9MW</t>
  </si>
  <si>
    <t>PCH Panacea III - 9,9 MW</t>
  </si>
  <si>
    <t>Insula I</t>
  </si>
  <si>
    <t>Soloenergy Norte</t>
  </si>
  <si>
    <t>Las Brujas Solar 9,9MW</t>
  </si>
  <si>
    <t>PCH Rico Medio</t>
  </si>
  <si>
    <t>Hatillo Solar</t>
  </si>
  <si>
    <t>Efigen C03 99 MW</t>
  </si>
  <si>
    <t>Solar Sahagún de 200 MW - COLGEÓLICA S.A.S.</t>
  </si>
  <si>
    <t>La Fortuna - 19,9 MW</t>
  </si>
  <si>
    <t>PCH Santa Rosa 20 MW</t>
  </si>
  <si>
    <t>Planta fotovoltaica "Yuma 9,9 MW"</t>
  </si>
  <si>
    <t>TR Solar 11</t>
  </si>
  <si>
    <t>Caribe</t>
  </si>
  <si>
    <t>CSF Continua Armero 90MW</t>
  </si>
  <si>
    <t>PV José Maria Cordova 9,9 MW</t>
  </si>
  <si>
    <t>Menor Altamira 20 MW</t>
  </si>
  <si>
    <t>Marte 100 MW</t>
  </si>
  <si>
    <t>Parque Solar San Jose</t>
  </si>
  <si>
    <t>Celsia Solar Chicamocha 4 19,9 MW</t>
  </si>
  <si>
    <t>Solar Sahagún de 200 MW - CELSIA</t>
  </si>
  <si>
    <t>Parque eólico Magdalena 99,9 MW</t>
  </si>
  <si>
    <t>Parque eolico Culantral 99,9 MW</t>
  </si>
  <si>
    <t>Cogeneración Monómeros de 7 MW</t>
  </si>
  <si>
    <t>Generación Solar Fotovoltaica Flor de Mayo I 99,9 MW</t>
  </si>
  <si>
    <t>Generación Solar Fotovoltaica Flor de Mayo II 99,9 MW</t>
  </si>
  <si>
    <t>Generación Solar Fotovoltaica Flor de Mayo III 99,9 MW</t>
  </si>
  <si>
    <t>Parque Solar La Ponderosa</t>
  </si>
  <si>
    <t>Planta FV Doña Juana 4,3MW</t>
  </si>
  <si>
    <t>Proyecto generación solar Aguaclara de 80 MVA</t>
  </si>
  <si>
    <t>Autogeneración Drummond 50 MW</t>
  </si>
  <si>
    <t>TR Solar 13</t>
  </si>
  <si>
    <t>Proyecto Planta de Generación Solar Barzalosa de 100 MW ( Etapa 1 de 60 MW)</t>
  </si>
  <si>
    <t>Parque Solar Palermo SAS</t>
  </si>
  <si>
    <t>Parque Solar La Candileja</t>
  </si>
  <si>
    <t>Sapuca</t>
  </si>
  <si>
    <t>El Espino</t>
  </si>
  <si>
    <t>Elipse de 200 MW</t>
  </si>
  <si>
    <t>PGFV Andes I</t>
  </si>
  <si>
    <t>PGFV Andes II</t>
  </si>
  <si>
    <t>CSF Continua Barbosa I de 9,9 MW</t>
  </si>
  <si>
    <t>CSF Continua Barbosa II 9,9 MW</t>
  </si>
  <si>
    <t>Autogenerador Solar Argos Tolcemento - 19,9 MW</t>
  </si>
  <si>
    <t>Estudio conexión Generación solar PACANDE 50 MW</t>
  </si>
  <si>
    <t>El Piojo IV</t>
  </si>
  <si>
    <t>Autogenerador Parque Solar Paloblanco 1 - 9,9 MW</t>
  </si>
  <si>
    <t>Autogenerador Solar Levapan 7,7 MW (E2)</t>
  </si>
  <si>
    <t>Fecha actualización</t>
  </si>
  <si>
    <t>Nombre quien diligencia</t>
  </si>
  <si>
    <t>Entidad</t>
  </si>
  <si>
    <t>Agremiación</t>
  </si>
  <si>
    <t>Celular</t>
  </si>
  <si>
    <t>Correo electrónico</t>
  </si>
  <si>
    <t>Cargo</t>
  </si>
  <si>
    <t>Nombre del proyecto</t>
  </si>
  <si>
    <t>Tipo de proyecto</t>
  </si>
  <si>
    <t>Empresa</t>
  </si>
  <si>
    <t>Celular2</t>
  </si>
  <si>
    <t>Nombre contacto</t>
  </si>
  <si>
    <t>Correo electrónico3</t>
  </si>
  <si>
    <t>Departamento 1</t>
  </si>
  <si>
    <t>Municipio 1</t>
  </si>
  <si>
    <t>Región 1:</t>
  </si>
  <si>
    <t>Departamento 2:</t>
  </si>
  <si>
    <t>Municipio 2:</t>
  </si>
  <si>
    <t>Región 2:</t>
  </si>
  <si>
    <t>Departamento 3:</t>
  </si>
  <si>
    <t>Municipio 3:</t>
  </si>
  <si>
    <t>Región 3:</t>
  </si>
  <si>
    <t>Tipo de fuente:</t>
  </si>
  <si>
    <t>Capacidad [MW]:</t>
  </si>
  <si>
    <t>Capacidad pico [MWp]:</t>
  </si>
  <si>
    <t>Inversión estimada USD:</t>
  </si>
  <si>
    <t xml:space="preserve">Empleos estimados: </t>
  </si>
  <si>
    <t>Emisiones CO2 [Ton/año]:</t>
  </si>
  <si>
    <t>FPO inicial:</t>
  </si>
  <si>
    <t>FPO Estimada:</t>
  </si>
  <si>
    <t>Tipo convocatoria:</t>
  </si>
  <si>
    <t>Fecha Convocatoria:</t>
  </si>
  <si>
    <t>Fecha inicio obligación:</t>
  </si>
  <si>
    <t>Convotaria UPME (Solo transmisión):</t>
  </si>
  <si>
    <t>Punto de conexión:</t>
  </si>
  <si>
    <t>Fecha asignación punto de conexión:</t>
  </si>
  <si>
    <t xml:space="preserve">Caracterísiticas línea de conexión: </t>
  </si>
  <si>
    <t>Supeditado a obras de transmisión:</t>
  </si>
  <si>
    <t>Obra a la que esta supeditado:</t>
  </si>
  <si>
    <t>FPO obra a la que esta supeditado:</t>
  </si>
  <si>
    <t>Entidad ambiental 1:</t>
  </si>
  <si>
    <t>Entidad ambiental 2:</t>
  </si>
  <si>
    <t>Entidad ambiental 3:</t>
  </si>
  <si>
    <t>Entidad ambiental 4:</t>
  </si>
  <si>
    <t>n/a</t>
  </si>
  <si>
    <t>TRÁMITE</t>
  </si>
  <si>
    <t>FECHA ESTIMADA</t>
  </si>
  <si>
    <t>FECHA REAL ESTIMADA</t>
  </si>
  <si>
    <t>ESTADO</t>
  </si>
  <si>
    <t>OBSERVACIONES</t>
  </si>
  <si>
    <t>ENTIDADES AMBIENTALES</t>
  </si>
  <si>
    <t>AUTORIDAD QUE RESUELVE</t>
  </si>
  <si>
    <t>Autoridad Nacional de Licencias Ambientales</t>
  </si>
  <si>
    <t>Aerocivil</t>
  </si>
  <si>
    <t>ESTADO TRÁMITES</t>
  </si>
  <si>
    <t>Corporación Autónoma Regional de Santander</t>
  </si>
  <si>
    <t>Corporación Autónoma Regional para la Defensa de la Meseta de Bucaramanga</t>
  </si>
  <si>
    <t>ANH</t>
  </si>
  <si>
    <t>C.R.A.</t>
  </si>
  <si>
    <t>Corporación Autónoma Regional del Atlantico</t>
  </si>
  <si>
    <t>Corporación Autónoma Regional del Cauca</t>
  </si>
  <si>
    <t>C.R.Q.</t>
  </si>
  <si>
    <t>Corporación Autónoma Regional del Quindío</t>
  </si>
  <si>
    <t>ANM</t>
  </si>
  <si>
    <t>C.S.B.</t>
  </si>
  <si>
    <t>Corporación Autónoma Regional del Sur de Bolívar</t>
  </si>
  <si>
    <t>C.V.C.</t>
  </si>
  <si>
    <t>Corporación Autónoma Regional del Valle del Cauca</t>
  </si>
  <si>
    <t>C.V.S.</t>
  </si>
  <si>
    <t>Corporación Autónoma Regional de los Valles del Sinú y San Jorge</t>
  </si>
  <si>
    <t>TIPOS DE TRÁMITE</t>
  </si>
  <si>
    <t xml:space="preserve">Subtrámite </t>
  </si>
  <si>
    <t>Corporación Autónoma Regional del Alto Magdalena</t>
  </si>
  <si>
    <t>Sustracción Reserva Forestal Nacional</t>
  </si>
  <si>
    <t>Tramite1</t>
  </si>
  <si>
    <t>Corporación Autónoma Regional de Cundinamarca</t>
  </si>
  <si>
    <t>Sustracción Reserva Forestal Regional</t>
  </si>
  <si>
    <t>Tramite2</t>
  </si>
  <si>
    <t>Corporación Autónoma Regional de Risaralda</t>
  </si>
  <si>
    <t>Area protegida regional</t>
  </si>
  <si>
    <t>Tramite3</t>
  </si>
  <si>
    <t>Corporación Autónoma Regional del Canal del Dique</t>
  </si>
  <si>
    <t>Reserva de la sociedad civil</t>
  </si>
  <si>
    <t>Tramite4</t>
  </si>
  <si>
    <t>Corporación Autónoma Regional de Sucre</t>
  </si>
  <si>
    <t>Prospección Arqueológica</t>
  </si>
  <si>
    <t>Tramite5</t>
  </si>
  <si>
    <t>CDA</t>
  </si>
  <si>
    <t>Corporación para el Desarrollo Sostenible del Norte y el Oriente Amazónico</t>
  </si>
  <si>
    <t>Tramite6</t>
  </si>
  <si>
    <t>CODECHOCO</t>
  </si>
  <si>
    <t>Corporación Nacional para el Desarrollo del Chocó</t>
  </si>
  <si>
    <t>Prórroga o Ampliación aprovechamiento forestal</t>
  </si>
  <si>
    <t>Tramite7</t>
  </si>
  <si>
    <t>CORALINA</t>
  </si>
  <si>
    <t>Corporación para el Desarrollo Sostenible del Archipielago de San Andrés, Providencia y Santa Catalina</t>
  </si>
  <si>
    <t>Gestión de servidumbres</t>
  </si>
  <si>
    <t>Tramite8</t>
  </si>
  <si>
    <t>Corporación Autónoma Regional de Antioquia</t>
  </si>
  <si>
    <t>Autorización inventario forestal</t>
  </si>
  <si>
    <t>Trámites sociales</t>
  </si>
  <si>
    <t>Tramite9</t>
  </si>
  <si>
    <t>Cormacarena</t>
  </si>
  <si>
    <t>Declaratoria de Utilidad Pública</t>
  </si>
  <si>
    <t>Tramite10</t>
  </si>
  <si>
    <t>CORNARE</t>
  </si>
  <si>
    <t>Corporación Autonoma Regional Rionegro Nare</t>
  </si>
  <si>
    <t xml:space="preserve">Estudio de recursos naturales </t>
  </si>
  <si>
    <t>Declaratoria PINE</t>
  </si>
  <si>
    <t>Tramite11</t>
  </si>
  <si>
    <t>Corporación Autónoma Regional del Magdalena</t>
  </si>
  <si>
    <t>Tramite12</t>
  </si>
  <si>
    <t>CORPOAMAZONIA</t>
  </si>
  <si>
    <t>Corporación para el Desarrollo Sostenible del Sur de la Amazonia</t>
  </si>
  <si>
    <t>Aprobación del Plan de compensación (1% , pérdida biodiversidad)</t>
  </si>
  <si>
    <t>Tramite13</t>
  </si>
  <si>
    <t>CORPOBOYACA</t>
  </si>
  <si>
    <t>Corporación Autónoma Regional de Boyacá</t>
  </si>
  <si>
    <t>Tramite14</t>
  </si>
  <si>
    <t>Corporación Autónoma Regional de Caldas</t>
  </si>
  <si>
    <t>Incentivos tributarios</t>
  </si>
  <si>
    <t>Tramite15</t>
  </si>
  <si>
    <t>Corporación Autónoma Regional del Cesar</t>
  </si>
  <si>
    <t xml:space="preserve">Coordinación y preparación - comunidades </t>
  </si>
  <si>
    <t>Tramite16</t>
  </si>
  <si>
    <t>CORPOCHIVOR</t>
  </si>
  <si>
    <t>Corporación Autónoma Regional de Chivor</t>
  </si>
  <si>
    <t>Preconsulta</t>
  </si>
  <si>
    <t>Tramite17</t>
  </si>
  <si>
    <t>Corporación Autónoma Regional de la Guajira</t>
  </si>
  <si>
    <t>Consulta previa</t>
  </si>
  <si>
    <t>CORPOMOJANA</t>
  </si>
  <si>
    <t>Corporación Para el Desarrollo Sostenible de la Mojana y el San Jorge -</t>
  </si>
  <si>
    <t>Protocolización</t>
  </si>
  <si>
    <t>CORPONARIÑO</t>
  </si>
  <si>
    <t>Corporación Autónoma Regional de Nariño</t>
  </si>
  <si>
    <t xml:space="preserve">Test de proporcionalidad </t>
  </si>
  <si>
    <t>Corporación Autónoma Regional de la Frontera Norte</t>
  </si>
  <si>
    <t>CORPORGUAVIO</t>
  </si>
  <si>
    <t>Corporación Autónoma Regional del Guavio</t>
  </si>
  <si>
    <t>Corporación Autónoma Regional de la Orinoquía</t>
  </si>
  <si>
    <t>Diagnóstico Ambiental de Alternativas</t>
  </si>
  <si>
    <t>Corpouraba</t>
  </si>
  <si>
    <t>VPD</t>
  </si>
  <si>
    <t>Corporación Autónoma Regional del Tolima</t>
  </si>
  <si>
    <t>Cesión de Licencia Ambiental</t>
  </si>
  <si>
    <t>Cambios menores Licencia Ambiental</t>
  </si>
  <si>
    <t>Audiencia pública ambiental</t>
  </si>
  <si>
    <t>Gobernación</t>
  </si>
  <si>
    <t>Cruce infraestructura aeroportuaria</t>
  </si>
  <si>
    <t>ICANH</t>
  </si>
  <si>
    <t>Cruce proyectos minería</t>
  </si>
  <si>
    <t>Minambiente</t>
  </si>
  <si>
    <t>Mindefensa</t>
  </si>
  <si>
    <t>Minenergía</t>
  </si>
  <si>
    <t>Cruce proyectos de energía eléctrica</t>
  </si>
  <si>
    <t>Mininterior</t>
  </si>
  <si>
    <t>Minjusticia</t>
  </si>
  <si>
    <t>Seguridad física</t>
  </si>
  <si>
    <t>Mintransporte</t>
  </si>
  <si>
    <t>Concertación social</t>
  </si>
  <si>
    <t>Privados</t>
  </si>
  <si>
    <t>SSPD</t>
  </si>
  <si>
    <t>Consejo Nacional de Operación</t>
  </si>
  <si>
    <t>Certificado Incentivos tributarios</t>
  </si>
  <si>
    <t>CEDENAR</t>
  </si>
  <si>
    <t>DISPAC</t>
  </si>
  <si>
    <t>EDEQ</t>
  </si>
  <si>
    <t>EEP</t>
  </si>
  <si>
    <t>EEPU</t>
  </si>
  <si>
    <t>ELECTROCAQUETA</t>
  </si>
  <si>
    <t>Código Departamento</t>
  </si>
  <si>
    <t>Código Municipio</t>
  </si>
  <si>
    <t>Regiones</t>
  </si>
  <si>
    <t>Amazonas</t>
  </si>
  <si>
    <t>Leticia</t>
  </si>
  <si>
    <t>Amazonia</t>
  </si>
  <si>
    <t>El Encanto</t>
  </si>
  <si>
    <t>La Chorrera</t>
  </si>
  <si>
    <t>La Pedrera</t>
  </si>
  <si>
    <t>La Victoria</t>
  </si>
  <si>
    <t>Miriti - Paraná</t>
  </si>
  <si>
    <t>Puerto Alegría</t>
  </si>
  <si>
    <t>Puerto Arica</t>
  </si>
  <si>
    <t>Puerto Nariño</t>
  </si>
  <si>
    <t>Puerto Santander</t>
  </si>
  <si>
    <t>Tarapacá</t>
  </si>
  <si>
    <t>Antioquia</t>
  </si>
  <si>
    <t>Medellín</t>
  </si>
  <si>
    <t>Andina</t>
  </si>
  <si>
    <t>Abejorral</t>
  </si>
  <si>
    <t>Abriaquí</t>
  </si>
  <si>
    <t>Alejandría</t>
  </si>
  <si>
    <t>Amagá</t>
  </si>
  <si>
    <t>Amalfi</t>
  </si>
  <si>
    <t>Andes</t>
  </si>
  <si>
    <t>Angelópolis</t>
  </si>
  <si>
    <t>Angostura</t>
  </si>
  <si>
    <t>Anorí</t>
  </si>
  <si>
    <t>Santafé de Antioquia</t>
  </si>
  <si>
    <t>Anza</t>
  </si>
  <si>
    <t>Apartadó</t>
  </si>
  <si>
    <t>Arboletes</t>
  </si>
  <si>
    <t>Argelia</t>
  </si>
  <si>
    <t>Armenia</t>
  </si>
  <si>
    <t>Barbosa</t>
  </si>
  <si>
    <t>Belmira</t>
  </si>
  <si>
    <t>Bello</t>
  </si>
  <si>
    <t>Betania</t>
  </si>
  <si>
    <t>Betulia</t>
  </si>
  <si>
    <t>Ciudad Bolívar</t>
  </si>
  <si>
    <t>Briceño</t>
  </si>
  <si>
    <t>Buriticá</t>
  </si>
  <si>
    <t>Cáceres</t>
  </si>
  <si>
    <t>Caicedo</t>
  </si>
  <si>
    <t>Caldas</t>
  </si>
  <si>
    <t>Campamento</t>
  </si>
  <si>
    <t>Cañasgordas</t>
  </si>
  <si>
    <t>Caracolí</t>
  </si>
  <si>
    <t>Caramanta</t>
  </si>
  <si>
    <t>Carepa</t>
  </si>
  <si>
    <t>El Carmen de Viboral</t>
  </si>
  <si>
    <t>Carolina</t>
  </si>
  <si>
    <t>Caucasia</t>
  </si>
  <si>
    <t>Chigorodó</t>
  </si>
  <si>
    <t>Cisneros</t>
  </si>
  <si>
    <t>Cocorná</t>
  </si>
  <si>
    <t>Concepción</t>
  </si>
  <si>
    <t>Concordia</t>
  </si>
  <si>
    <t>Copacabana</t>
  </si>
  <si>
    <t>Dabeiba</t>
  </si>
  <si>
    <t>Don Matías</t>
  </si>
  <si>
    <t>Ebéjico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</si>
  <si>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</si>
  <si>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</si>
  <si>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</si>
  <si>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</si>
  <si>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</si>
  <si>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</si>
  <si>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</si>
  <si>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</si>
  <si>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</si>
  <si>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</si>
  <si>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</si>
  <si>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</si>
  <si>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</si>
  <si>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</si>
  <si>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</si>
  <si>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</si>
  <si>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Jardín</t>
  </si>
  <si>
    <t>Jericó</t>
  </si>
  <si>
    <t>La Ceja</t>
  </si>
  <si>
    <t>La Estrella</t>
  </si>
  <si>
    <t>La Pintada</t>
  </si>
  <si>
    <t>La Unión</t>
  </si>
  <si>
    <t>Liborina</t>
  </si>
  <si>
    <t>Maceo</t>
  </si>
  <si>
    <t>Marinilla</t>
  </si>
  <si>
    <t>Montebello</t>
  </si>
  <si>
    <t>Murindó</t>
  </si>
  <si>
    <t>Mutatá</t>
  </si>
  <si>
    <t>Nariño</t>
  </si>
  <si>
    <t>Necoclí</t>
  </si>
  <si>
    <t>Nechí</t>
  </si>
  <si>
    <t>Olaya</t>
  </si>
  <si>
    <t>Peñol</t>
  </si>
  <si>
    <t>Peque</t>
  </si>
  <si>
    <t>Pueblorrico</t>
  </si>
  <si>
    <t>Puerto Berrío</t>
  </si>
  <si>
    <t>Puerto Nare</t>
  </si>
  <si>
    <t>Puerto Triunfo</t>
  </si>
  <si>
    <t>Remedios</t>
  </si>
  <si>
    <t>Retiro</t>
  </si>
  <si>
    <t>Rionegro</t>
  </si>
  <si>
    <t>Sabanalarga</t>
  </si>
  <si>
    <t>Sabaneta</t>
  </si>
  <si>
    <t>Salgar</t>
  </si>
  <si>
    <t>San Andrés de Cuerquía</t>
  </si>
  <si>
    <t>San Carlos</t>
  </si>
  <si>
    <t>San Francisco</t>
  </si>
  <si>
    <t>San Jerónimo</t>
  </si>
  <si>
    <t>San José de la Montaña</t>
  </si>
  <si>
    <t>San Juan de Urabá</t>
  </si>
  <si>
    <t>San Luis</t>
  </si>
  <si>
    <t>San Pedro</t>
  </si>
  <si>
    <t>San Pedro de Uraba</t>
  </si>
  <si>
    <t>San Rafael</t>
  </si>
  <si>
    <t>San Roque</t>
  </si>
  <si>
    <t>San Vicente</t>
  </si>
  <si>
    <t>Santa Bárbara</t>
  </si>
  <si>
    <t>Santa Rosa de Osos</t>
  </si>
  <si>
    <t>Santo Domingo</t>
  </si>
  <si>
    <t>El Santuario</t>
  </si>
  <si>
    <t>Segovia</t>
  </si>
  <si>
    <t>Sonson</t>
  </si>
  <si>
    <t>Sopetrán</t>
  </si>
  <si>
    <t>Támesis</t>
  </si>
  <si>
    <t>Tarazá</t>
  </si>
  <si>
    <t>Tarso</t>
  </si>
  <si>
    <t>Titiribí</t>
  </si>
  <si>
    <t>Toledo</t>
  </si>
  <si>
    <t>Turbo</t>
  </si>
  <si>
    <t>Uramita</t>
  </si>
  <si>
    <t>Urrao</t>
  </si>
  <si>
    <t>Valdivia</t>
  </si>
  <si>
    <t>Valparaíso</t>
  </si>
  <si>
    <t>Vegachí</t>
  </si>
  <si>
    <t>Venecia</t>
  </si>
  <si>
    <t>Vigía del Fuerte</t>
  </si>
  <si>
    <t>Yalí</t>
  </si>
  <si>
    <t>Yarumal</t>
  </si>
  <si>
    <t>Yolombó</t>
  </si>
  <si>
    <t>Yondó</t>
  </si>
  <si>
    <t>Zaragoza</t>
  </si>
  <si>
    <t>Arauca</t>
  </si>
  <si>
    <t>Orinoquía</t>
  </si>
  <si>
    <t>Arauquita</t>
  </si>
  <si>
    <t>Cravo Norte</t>
  </si>
  <si>
    <t>Fortul</t>
  </si>
  <si>
    <t>Puerto Rondón</t>
  </si>
  <si>
    <t>Saravena</t>
  </si>
  <si>
    <t>Tame</t>
  </si>
  <si>
    <t>Atlántico</t>
  </si>
  <si>
    <t>Barranquilla</t>
  </si>
  <si>
    <t>Baranoa</t>
  </si>
  <si>
    <t>Campo de la Cruz</t>
  </si>
  <si>
    <t>Candelaria</t>
  </si>
  <si>
    <t>Galapa</t>
  </si>
  <si>
    <t>Juan de Acosta</t>
  </si>
  <si>
    <t>Luruaco</t>
  </si>
  <si>
    <t>Malambo</t>
  </si>
  <si>
    <t>Manatí</t>
  </si>
  <si>
    <t>Palmar de Varela</t>
  </si>
  <si>
    <t>Piojó</t>
  </si>
  <si>
    <t>Polonuevo</t>
  </si>
  <si>
    <t>Ponedera</t>
  </si>
  <si>
    <t>Puerto Colombia</t>
  </si>
  <si>
    <t>Repelón</t>
  </si>
  <si>
    <t>Sabanagrande</t>
  </si>
  <si>
    <t>Santa Lucía</t>
  </si>
  <si>
    <t>Santo Tomás</t>
  </si>
  <si>
    <t>Soledad</t>
  </si>
  <si>
    <t>Suan</t>
  </si>
  <si>
    <t>Tubará</t>
  </si>
  <si>
    <t>Usiacurí</t>
  </si>
  <si>
    <t>Bogotá</t>
  </si>
  <si>
    <t>Bolívar</t>
  </si>
  <si>
    <t>Cartagena</t>
  </si>
  <si>
    <t>Achí</t>
  </si>
  <si>
    <t>Altos del Rosario</t>
  </si>
  <si>
    <t>Arenal</t>
  </si>
  <si>
    <t>Arjona</t>
  </si>
  <si>
    <t>Arroyohondo</t>
  </si>
  <si>
    <t>Barranco de Loba</t>
  </si>
  <si>
    <t>Calamar</t>
  </si>
  <si>
    <t>Cantagallo</t>
  </si>
  <si>
    <t>Cicuco</t>
  </si>
  <si>
    <t>Córdoba</t>
  </si>
  <si>
    <t>Clemencia</t>
  </si>
  <si>
    <t>El Carmen de Bolívar</t>
  </si>
  <si>
    <t>El Guamo</t>
  </si>
  <si>
    <t>El Peñón</t>
  </si>
  <si>
    <t>Hatillo de Loba</t>
  </si>
  <si>
    <t>Magangué</t>
  </si>
  <si>
    <t>Mahates</t>
  </si>
  <si>
    <t>Margarita</t>
  </si>
  <si>
    <t>María La Baja</t>
  </si>
  <si>
    <t>Montecristo</t>
  </si>
  <si>
    <t>Mompós</t>
  </si>
  <si>
    <t>Morales</t>
  </si>
  <si>
    <t>Norosí</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</si>
  <si>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</si>
  <si>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</si>
  <si>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</si>
  <si>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</si>
  <si>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</si>
  <si>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</si>
  <si>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</si>
  <si>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</si>
  <si>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</si>
  <si>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</si>
  <si>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</si>
  <si>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</si>
  <si>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</si>
  <si>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</si>
  <si>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</si>
  <si>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</si>
  <si>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</si>
  <si>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</si>
  <si>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</si>
  <si>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</si>
  <si>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</si>
  <si>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</si>
  <si>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Boyacá</t>
  </si>
  <si>
    <t>Tunja</t>
  </si>
  <si>
    <t>Almeida</t>
  </si>
  <si>
    <t>Aquitania</t>
  </si>
  <si>
    <t>Arcabuco</t>
  </si>
  <si>
    <t>Belén</t>
  </si>
  <si>
    <t>Berbeo</t>
  </si>
  <si>
    <t>Betéitiva</t>
  </si>
  <si>
    <t>Boavita</t>
  </si>
  <si>
    <t>Buenavista</t>
  </si>
  <si>
    <t>Busbanzá</t>
  </si>
  <si>
    <t>Campohermoso</t>
  </si>
  <si>
    <t>Cerinza</t>
  </si>
  <si>
    <t>Chinavita</t>
  </si>
  <si>
    <t>Chiquinquirá</t>
  </si>
  <si>
    <t>Chiscas</t>
  </si>
  <si>
    <t>Chita</t>
  </si>
  <si>
    <t>Chitaraque</t>
  </si>
  <si>
    <t>Chivatá</t>
  </si>
  <si>
    <t>Ciénega</t>
  </si>
  <si>
    <t>Cómbita</t>
  </si>
  <si>
    <t>Coper</t>
  </si>
  <si>
    <t>Corrales</t>
  </si>
  <si>
    <t>Covarachía</t>
  </si>
  <si>
    <t>Cubará</t>
  </si>
  <si>
    <t>Cucaita</t>
  </si>
  <si>
    <t>Cuítiva</t>
  </si>
  <si>
    <t>Chíquiza</t>
  </si>
  <si>
    <t>Chivor</t>
  </si>
  <si>
    <t>Duitama</t>
  </si>
  <si>
    <t>El Cocuy</t>
  </si>
  <si>
    <t>Firavitoba</t>
  </si>
  <si>
    <t>Floresta</t>
  </si>
  <si>
    <t>Gachantivá</t>
  </si>
  <si>
    <t>Gameza</t>
  </si>
  <si>
    <t>Garagoa</t>
  </si>
  <si>
    <t>Guacamayas</t>
  </si>
  <si>
    <t>Guateque</t>
  </si>
  <si>
    <t>Guayatá</t>
  </si>
  <si>
    <t>Güicán</t>
  </si>
  <si>
    <t>Iza</t>
  </si>
  <si>
    <t>Jenesano</t>
  </si>
  <si>
    <t>Labranzagrande</t>
  </si>
  <si>
    <t>La Capilla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</si>
  <si>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</si>
  <si>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</si>
  <si>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</si>
  <si>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</si>
  <si>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</si>
  <si>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</si>
  <si>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</si>
  <si>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</si>
  <si>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</si>
  <si>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</si>
  <si>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</si>
  <si>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</si>
  <si>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</si>
  <si>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</si>
  <si>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</si>
  <si>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</si>
  <si>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</si>
  <si>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</si>
  <si>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</si>
  <si>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</si>
  <si>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</si>
  <si>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</si>
  <si>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</si>
  <si>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</si>
  <si>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</si>
  <si>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</si>
  <si>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</si>
  <si>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</si>
  <si>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</si>
  <si>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</si>
  <si>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</si>
  <si>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</si>
  <si>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</si>
  <si>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</si>
  <si>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</si>
  <si>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</si>
  <si>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</si>
  <si>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</si>
  <si>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</si>
  <si>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t>
  </si>
  <si>
    <t>Santa Rosa de Viterbo</t>
  </si>
  <si>
    <t>Santa Sofía</t>
  </si>
  <si>
    <t>Sativanorte</t>
  </si>
  <si>
    <t>Sativasur</t>
  </si>
  <si>
    <t>Siachoque</t>
  </si>
  <si>
    <t>Soatá</t>
  </si>
  <si>
    <t>Socotá</t>
  </si>
  <si>
    <t>Socha</t>
  </si>
  <si>
    <t>Sogamoso</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</si>
  <si>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</si>
  <si>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</si>
  <si>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</si>
  <si>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</si>
  <si>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</si>
  <si>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</si>
  <si>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</si>
  <si>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</si>
  <si>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</si>
  <si>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</si>
  <si>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</si>
  <si>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</si>
  <si>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</si>
  <si>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</si>
  <si>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</si>
  <si>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</si>
  <si>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</si>
  <si>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</si>
  <si>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</si>
  <si>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</si>
  <si>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Tutazá</t>
  </si>
  <si>
    <t>Umbita</t>
  </si>
  <si>
    <t>Ventaquemada</t>
  </si>
  <si>
    <t>Viracachá</t>
  </si>
  <si>
    <t>Zetaquira</t>
  </si>
  <si>
    <t>Manizales</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</si>
  <si>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</si>
  <si>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</si>
  <si>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</si>
  <si>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</si>
  <si>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</si>
  <si>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</si>
  <si>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</si>
  <si>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</si>
  <si>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</si>
  <si>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</si>
  <si>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</si>
  <si>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</si>
  <si>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</si>
  <si>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</si>
  <si>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</si>
  <si>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</si>
  <si>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</si>
  <si>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</si>
  <si>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Risaralda</t>
  </si>
  <si>
    <t>Salamina</t>
  </si>
  <si>
    <t>Samaná</t>
  </si>
  <si>
    <t>San José</t>
  </si>
  <si>
    <t>Supía</t>
  </si>
  <si>
    <t>Victoria</t>
  </si>
  <si>
    <t>Villamaría</t>
  </si>
  <si>
    <t>Viterbo</t>
  </si>
  <si>
    <t>Caquetá</t>
  </si>
  <si>
    <t>Florencia</t>
  </si>
  <si>
    <t>Albania</t>
  </si>
  <si>
    <t>Belén de los Andaquies</t>
  </si>
  <si>
    <t>Cartagena del Chairá</t>
  </si>
  <si>
    <t>Curillo</t>
  </si>
  <si>
    <t>El Doncello</t>
  </si>
  <si>
    <t>El Paujil</t>
  </si>
  <si>
    <t>La Montañita</t>
  </si>
  <si>
    <t>Milán</t>
  </si>
  <si>
    <t>Morelia</t>
  </si>
  <si>
    <t>Puerto Rico</t>
  </si>
  <si>
    <t>San José del Fragua</t>
  </si>
  <si>
    <t>San Vicente del Caguán</t>
  </si>
  <si>
    <t>Solano</t>
  </si>
  <si>
    <t>Solita</t>
  </si>
  <si>
    <t>Casanare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</si>
  <si>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</si>
  <si>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</si>
  <si>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</si>
  <si>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</si>
  <si>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</si>
  <si>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</si>
  <si>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</si>
  <si>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</si>
  <si>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</si>
  <si>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</si>
  <si>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</si>
  <si>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</si>
  <si>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</si>
  <si>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</si>
  <si>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</si>
  <si>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</si>
  <si>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</si>
  <si>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Cauca</t>
  </si>
  <si>
    <t>Popayán</t>
  </si>
  <si>
    <t>Pacífica</t>
  </si>
  <si>
    <t>Almaguer</t>
  </si>
  <si>
    <t>Balboa</t>
  </si>
  <si>
    <t>Buenos Aires</t>
  </si>
  <si>
    <t>Cajibío</t>
  </si>
  <si>
    <t>Caldono</t>
  </si>
  <si>
    <t>Caloto</t>
  </si>
  <si>
    <t>Corinto</t>
  </si>
  <si>
    <t>El Tambo</t>
  </si>
  <si>
    <t>Guachené</t>
  </si>
  <si>
    <t>Guapi</t>
  </si>
  <si>
    <t>Inzá</t>
  </si>
  <si>
    <t>Jambaló</t>
  </si>
  <si>
    <t>La Sierra</t>
  </si>
  <si>
    <t>La Vega</t>
  </si>
  <si>
    <t>López</t>
  </si>
  <si>
    <t>Mercaderes</t>
  </si>
  <si>
    <t>Miranda</t>
  </si>
  <si>
    <t>Padilla</t>
  </si>
  <si>
    <t>Paez</t>
  </si>
  <si>
    <t>Patía</t>
  </si>
  <si>
    <t>Piamonte</t>
  </si>
  <si>
    <t>Piendamó</t>
  </si>
  <si>
    <t>Puerto Tejada</t>
  </si>
  <si>
    <t>Puracé</t>
  </si>
  <si>
    <t>Rosas</t>
  </si>
  <si>
    <t>San Sebastián</t>
  </si>
  <si>
    <t>Santander de Quilichao</t>
  </si>
  <si>
    <t>Silvia</t>
  </si>
  <si>
    <t>Sotara</t>
  </si>
  <si>
    <t>Suárez</t>
  </si>
  <si>
    <t>Sucre</t>
  </si>
  <si>
    <t>Timbío</t>
  </si>
  <si>
    <t>Timbiquí</t>
  </si>
  <si>
    <t>Toribio</t>
  </si>
  <si>
    <t>Totoró</t>
  </si>
  <si>
    <t>Villa Rica</t>
  </si>
  <si>
    <t>Cesar</t>
  </si>
  <si>
    <t>Valledupar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</si>
  <si>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</si>
  <si>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</si>
  <si>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</si>
  <si>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</si>
  <si>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</si>
  <si>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</si>
  <si>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</si>
  <si>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</si>
  <si>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</si>
  <si>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</si>
  <si>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</si>
  <si>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</si>
  <si>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</si>
  <si>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</si>
  <si>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t>
  </si>
  <si>
    <t>Pailitas</t>
  </si>
  <si>
    <t>Pelaya</t>
  </si>
  <si>
    <t>Pueblo Bello</t>
  </si>
  <si>
    <t>Río de Oro</t>
  </si>
  <si>
    <t>La Paz</t>
  </si>
  <si>
    <t>San Alberto</t>
  </si>
  <si>
    <t>San Diego</t>
  </si>
  <si>
    <t>San Martín</t>
  </si>
  <si>
    <t>Tamalameque</t>
  </si>
  <si>
    <t>Chocó</t>
  </si>
  <si>
    <t>Quibdó</t>
  </si>
  <si>
    <t>Acandí</t>
  </si>
  <si>
    <t>Alto Baudo</t>
  </si>
  <si>
    <t>Atrato</t>
  </si>
  <si>
    <t>Bagadó</t>
  </si>
  <si>
    <t>Bahía Solano</t>
  </si>
  <si>
    <t>Bajo Baudó</t>
  </si>
  <si>
    <t>Bojaya</t>
  </si>
  <si>
    <t>El Cantón del San Pablo</t>
  </si>
  <si>
    <t>Carmen del Darien</t>
  </si>
  <si>
    <t>Cértegui</t>
  </si>
  <si>
    <t>Condoto</t>
  </si>
  <si>
    <t>El Carmen de Atrato</t>
  </si>
  <si>
    <t>El Litoral del San Juan</t>
  </si>
  <si>
    <t>Istmina</t>
  </si>
  <si>
    <t>Juradó</t>
  </si>
  <si>
    <t>Lloró</t>
  </si>
  <si>
    <t>Medio Atrato</t>
  </si>
  <si>
    <t>Medio Baudó</t>
  </si>
  <si>
    <t>Medio San Juan</t>
  </si>
  <si>
    <t>Nóvita</t>
  </si>
  <si>
    <t>Nuquí</t>
  </si>
  <si>
    <t>Río Iro</t>
  </si>
  <si>
    <t>Río Quito</t>
  </si>
  <si>
    <t>San José del Palmar</t>
  </si>
  <si>
    <t>Sipí</t>
  </si>
  <si>
    <t>Tadó</t>
  </si>
  <si>
    <t>Unguía</t>
  </si>
  <si>
    <t>Unión Panamericana</t>
  </si>
  <si>
    <t>Montería</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</si>
  <si>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</si>
  <si>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</si>
  <si>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</si>
  <si>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</si>
  <si>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</si>
  <si>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</si>
  <si>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</si>
  <si>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</si>
  <si>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</si>
  <si>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</si>
  <si>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</si>
  <si>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</si>
  <si>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</si>
  <si>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</si>
  <si>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</si>
  <si>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</si>
  <si>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</si>
  <si>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t>
  </si>
  <si>
    <t>Sahagún</t>
  </si>
  <si>
    <t>San Andrés Sotavento</t>
  </si>
  <si>
    <t>San Antero</t>
  </si>
  <si>
    <t>San Bernardo del Viento</t>
  </si>
  <si>
    <t>San José de Ure</t>
  </si>
  <si>
    <t>San Pelayo</t>
  </si>
  <si>
    <t>Tierralta</t>
  </si>
  <si>
    <t>Tuchín</t>
  </si>
  <si>
    <t>Valencia</t>
  </si>
  <si>
    <t>Cundinamarca</t>
  </si>
  <si>
    <t>Agua de Dios</t>
  </si>
  <si>
    <t>Albán</t>
  </si>
  <si>
    <t>Anapoima</t>
  </si>
  <si>
    <t>Anolaima</t>
  </si>
  <si>
    <t>Arbeláez</t>
  </si>
  <si>
    <t>Beltrán</t>
  </si>
  <si>
    <t>Bituima</t>
  </si>
  <si>
    <t>Bojacá</t>
  </si>
  <si>
    <t>Cabrera</t>
  </si>
  <si>
    <t>Cachipay</t>
  </si>
  <si>
    <t>Cajicá</t>
  </si>
  <si>
    <t>Caparrapí</t>
  </si>
  <si>
    <t>Caqueza</t>
  </si>
  <si>
    <t>Carmen de Carupa</t>
  </si>
  <si>
    <t>Chaguaní</t>
  </si>
  <si>
    <t>Chía</t>
  </si>
  <si>
    <t>Chipaque</t>
  </si>
  <si>
    <t>Choachí</t>
  </si>
  <si>
    <t>Chocontá</t>
  </si>
  <si>
    <t>Cogua</t>
  </si>
  <si>
    <t>Cota</t>
  </si>
  <si>
    <t>Cucunubá</t>
  </si>
  <si>
    <t>El Colegio</t>
  </si>
  <si>
    <t>El Rosal</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</si>
  <si>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</si>
  <si>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</si>
  <si>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</si>
  <si>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</si>
  <si>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</si>
  <si>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</si>
  <si>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</si>
  <si>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</si>
  <si>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</si>
  <si>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</si>
  <si>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</si>
  <si>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</si>
  <si>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</si>
  <si>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</si>
  <si>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</si>
  <si>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</si>
  <si>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</si>
  <si>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</si>
  <si>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</si>
  <si>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</si>
  <si>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</si>
  <si>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</si>
  <si>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</si>
  <si>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</si>
  <si>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</si>
  <si>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</si>
  <si>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</si>
  <si>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</si>
  <si>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</si>
  <si>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</si>
  <si>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</si>
  <si>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</si>
  <si>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</si>
  <si>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</si>
  <si>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</si>
  <si>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</si>
  <si>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</si>
  <si>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</si>
  <si>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</si>
  <si>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</si>
  <si>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</si>
  <si>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</si>
  <si>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</si>
  <si>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</si>
  <si>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</si>
  <si>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</si>
  <si>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</si>
  <si>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</si>
  <si>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</si>
  <si>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</si>
  <si>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</si>
  <si>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</si>
  <si>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</si>
  <si>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</si>
  <si>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</si>
  <si>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</si>
  <si>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</si>
  <si>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</si>
  <si>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</si>
  <si>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</si>
  <si>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</si>
  <si>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</si>
  <si>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</si>
  <si>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</si>
  <si>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</si>
  <si>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</si>
  <si>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</si>
  <si>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</si>
  <si>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</si>
  <si>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</si>
  <si>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</si>
  <si>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</si>
  <si>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</si>
  <si>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</si>
  <si>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Ubate</t>
  </si>
  <si>
    <t>Une</t>
  </si>
  <si>
    <t>Útica</t>
  </si>
  <si>
    <t>Vergara</t>
  </si>
  <si>
    <t>Vianí</t>
  </si>
  <si>
    <t>Villagómez</t>
  </si>
  <si>
    <t>Villapinzón</t>
  </si>
  <si>
    <t>Villeta</t>
  </si>
  <si>
    <t>Viotá</t>
  </si>
  <si>
    <t>Yacopí</t>
  </si>
  <si>
    <t>Zipacón</t>
  </si>
  <si>
    <t>Zipaquirá</t>
  </si>
  <si>
    <t>Guainía</t>
  </si>
  <si>
    <t>Inírida</t>
  </si>
  <si>
    <t>Barranco Minas</t>
  </si>
  <si>
    <t>Mapiripana</t>
  </si>
  <si>
    <t>San Felipe</t>
  </si>
  <si>
    <t>La Guadalupe</t>
  </si>
  <si>
    <t>Cacahual</t>
  </si>
  <si>
    <t>Pana Pana</t>
  </si>
  <si>
    <t>Morichal</t>
  </si>
  <si>
    <t>Guajira</t>
  </si>
  <si>
    <t>Riohacha</t>
  </si>
  <si>
    <t>Barrancas</t>
  </si>
  <si>
    <t>Dibulla</t>
  </si>
  <si>
    <t>Distracción</t>
  </si>
  <si>
    <t>El Molino</t>
  </si>
  <si>
    <t>Fonseca</t>
  </si>
  <si>
    <t>Hatonuevo</t>
  </si>
  <si>
    <t>La Jagua del Pilar</t>
  </si>
  <si>
    <t>Maicao</t>
  </si>
  <si>
    <t>San Juan del Cesar</t>
  </si>
  <si>
    <t>Uribia</t>
  </si>
  <si>
    <t>Urumita</t>
  </si>
  <si>
    <t>Guaviare</t>
  </si>
  <si>
    <t>San José del Guaviare</t>
  </si>
  <si>
    <t>El Retorno</t>
  </si>
  <si>
    <t>Huila</t>
  </si>
  <si>
    <t>Neiva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</si>
  <si>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</si>
  <si>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</si>
  <si>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</si>
  <si>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</si>
  <si>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</si>
  <si>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</si>
  <si>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</si>
  <si>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</si>
  <si>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</si>
  <si>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</si>
  <si>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</si>
  <si>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</si>
  <si>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</si>
  <si>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</si>
  <si>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</si>
  <si>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</si>
  <si>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</si>
  <si>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</si>
  <si>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</si>
  <si>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</si>
  <si>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</si>
  <si>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</si>
  <si>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</si>
  <si>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</si>
  <si>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</si>
  <si>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</si>
  <si>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</si>
  <si>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</si>
  <si>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</si>
  <si>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</si>
  <si>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</si>
  <si>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</si>
  <si>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</si>
  <si>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Magdalena</t>
  </si>
  <si>
    <t>Santa Marta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</si>
  <si>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</si>
  <si>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</si>
  <si>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</si>
  <si>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</si>
  <si>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</si>
  <si>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</si>
  <si>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</si>
  <si>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</si>
  <si>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</si>
  <si>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</si>
  <si>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</si>
  <si>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</si>
  <si>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</si>
  <si>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</si>
  <si>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</si>
  <si>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</si>
  <si>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</si>
  <si>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</si>
  <si>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</si>
  <si>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</si>
  <si>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</si>
  <si>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</si>
  <si>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</si>
  <si>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</si>
  <si>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</si>
  <si>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</si>
  <si>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</si>
  <si>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Meta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</si>
  <si>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</si>
  <si>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</si>
  <si>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</si>
  <si>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</si>
  <si>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</si>
  <si>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</si>
  <si>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</si>
  <si>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</si>
  <si>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</si>
  <si>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</si>
  <si>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</si>
  <si>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</si>
  <si>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</si>
  <si>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</si>
  <si>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</si>
  <si>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</si>
  <si>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</si>
  <si>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</si>
  <si>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</si>
  <si>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</si>
  <si>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</si>
  <si>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</si>
  <si>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</si>
  <si>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</si>
  <si>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</si>
  <si>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Pasto</t>
  </si>
  <si>
    <t>Aldana</t>
  </si>
  <si>
    <t>Ancuyá</t>
  </si>
  <si>
    <t>Arboleda</t>
  </si>
  <si>
    <t>Barbacoas</t>
  </si>
  <si>
    <t>Buesaco</t>
  </si>
  <si>
    <t>Colón</t>
  </si>
  <si>
    <t>Consaca</t>
  </si>
  <si>
    <t>Contadero</t>
  </si>
  <si>
    <t>Cuaspud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</si>
  <si>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</si>
  <si>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</si>
  <si>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</si>
  <si>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</si>
  <si>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</si>
  <si>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</si>
  <si>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</si>
  <si>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</si>
  <si>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</si>
  <si>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</si>
  <si>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</si>
  <si>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</si>
  <si>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</si>
  <si>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</si>
  <si>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</si>
  <si>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</si>
  <si>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</si>
  <si>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</si>
  <si>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</si>
  <si>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</si>
  <si>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</si>
  <si>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</si>
  <si>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</si>
  <si>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</si>
  <si>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</si>
  <si>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</si>
  <si>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</si>
  <si>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</si>
  <si>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</si>
  <si>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</si>
  <si>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</si>
  <si>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</si>
  <si>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</si>
  <si>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</si>
  <si>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</si>
  <si>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</si>
  <si>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</si>
  <si>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</si>
  <si>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</si>
  <si>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</si>
  <si>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Andres de Tumaco</t>
  </si>
  <si>
    <t>Túquerres</t>
  </si>
  <si>
    <t>Yacuanquer</t>
  </si>
  <si>
    <t>Norte_de_Santander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</si>
  <si>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</si>
  <si>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</si>
  <si>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</si>
  <si>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</si>
  <si>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</si>
  <si>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</si>
  <si>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</si>
  <si>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</si>
  <si>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</si>
  <si>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</si>
  <si>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</si>
  <si>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</si>
  <si>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</si>
  <si>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</si>
  <si>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</si>
  <si>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</si>
  <si>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</si>
  <si>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</si>
  <si>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</si>
  <si>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</si>
  <si>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</si>
  <si>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</si>
  <si>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</si>
  <si>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</si>
  <si>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</si>
  <si>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</si>
  <si>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</si>
  <si>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Ragonvalia</t>
  </si>
  <si>
    <t>Salazar</t>
  </si>
  <si>
    <t>San Calixto</t>
  </si>
  <si>
    <t>Santiago</t>
  </si>
  <si>
    <t>Sardinata</t>
  </si>
  <si>
    <t>Silos</t>
  </si>
  <si>
    <t>Teorama</t>
  </si>
  <si>
    <t>Tibú</t>
  </si>
  <si>
    <t>Villa Caro</t>
  </si>
  <si>
    <t>Villa del Rosario</t>
  </si>
  <si>
    <t>Putumayo</t>
  </si>
  <si>
    <t>Mocoa</t>
  </si>
  <si>
    <t>Orito</t>
  </si>
  <si>
    <t>Puerto Asís</t>
  </si>
  <si>
    <t>Puerto Caicedo</t>
  </si>
  <si>
    <t>Puerto Guzmán</t>
  </si>
  <si>
    <t>Leguízamo</t>
  </si>
  <si>
    <t>Sibundoy</t>
  </si>
  <si>
    <t>San Miguel</t>
  </si>
  <si>
    <t>Valle del Guamuez</t>
  </si>
  <si>
    <t>Villagarzón</t>
  </si>
  <si>
    <t>Quindío</t>
  </si>
  <si>
    <t>Calarcá</t>
  </si>
  <si>
    <t>Circasia</t>
  </si>
  <si>
    <t>Filandia</t>
  </si>
  <si>
    <t>Génova</t>
  </si>
  <si>
    <t>La Tebaida</t>
  </si>
  <si>
    <t>Montenegro</t>
  </si>
  <si>
    <t>Pijao</t>
  </si>
  <si>
    <t>Quimbaya</t>
  </si>
  <si>
    <t>Salento</t>
  </si>
  <si>
    <t>Pereira</t>
  </si>
  <si>
    <t>Apía</t>
  </si>
  <si>
    <t>Belén de Umbría</t>
  </si>
  <si>
    <t>Dosquebradas</t>
  </si>
  <si>
    <t>Guática</t>
  </si>
  <si>
    <t>La Celia</t>
  </si>
  <si>
    <t>La Virginia</t>
  </si>
  <si>
    <t>Marsella</t>
  </si>
  <si>
    <t>Mistrató</t>
  </si>
  <si>
    <t>Pueblo Rico</t>
  </si>
  <si>
    <t>Quinchía</t>
  </si>
  <si>
    <t>Santa Rosa de Cabal</t>
  </si>
  <si>
    <t>Santuario</t>
  </si>
  <si>
    <t>San_Andrés_y_Providencia</t>
  </si>
  <si>
    <t>San Andrés</t>
  </si>
  <si>
    <t>Insular</t>
  </si>
  <si>
    <t>Santander</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</si>
  <si>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</si>
  <si>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</si>
  <si>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</si>
  <si>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</si>
  <si>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</si>
  <si>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</si>
  <si>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</si>
  <si>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</si>
  <si>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</si>
  <si>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</si>
  <si>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</si>
  <si>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</si>
  <si>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</si>
  <si>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</si>
  <si>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</si>
  <si>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</si>
  <si>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</si>
  <si>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</si>
  <si>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</si>
  <si>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</si>
  <si>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</si>
  <si>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</si>
  <si>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</si>
  <si>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</si>
  <si>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</si>
  <si>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</si>
  <si>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</si>
  <si>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</si>
  <si>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</si>
  <si>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</si>
  <si>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</si>
  <si>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</si>
  <si>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</si>
  <si>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</si>
  <si>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</si>
  <si>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</si>
  <si>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</si>
  <si>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</si>
  <si>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Lebríja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</si>
  <si>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</si>
  <si>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</si>
  <si>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</si>
  <si>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</si>
  <si>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</si>
  <si>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</si>
  <si>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</si>
  <si>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</si>
  <si>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</si>
  <si>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</si>
  <si>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</si>
  <si>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</si>
  <si>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</si>
  <si>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</si>
  <si>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</si>
  <si>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</si>
  <si>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</si>
  <si>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</si>
  <si>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Benito</t>
  </si>
  <si>
    <t>San Gil</t>
  </si>
  <si>
    <t>San Joaquín</t>
  </si>
  <si>
    <t>San José de Miranda</t>
  </si>
  <si>
    <t>San Vicente de Chucurí</t>
  </si>
  <si>
    <t>Santa Helena del Opón</t>
  </si>
  <si>
    <t>Simacota</t>
  </si>
  <si>
    <t>Socorro</t>
  </si>
  <si>
    <t>Suaita</t>
  </si>
  <si>
    <t>Suratá</t>
  </si>
  <si>
    <t>Tona</t>
  </si>
  <si>
    <t>Valle de San José</t>
  </si>
  <si>
    <t>Vélez</t>
  </si>
  <si>
    <t>Vetas</t>
  </si>
  <si>
    <t>Zapatoca</t>
  </si>
  <si>
    <t>Sincelejo</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</si>
  <si>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</si>
  <si>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</si>
  <si>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</si>
  <si>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</si>
  <si>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</si>
  <si>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</si>
  <si>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</si>
  <si>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</si>
  <si>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</si>
  <si>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</si>
  <si>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</si>
  <si>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</si>
  <si>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</si>
  <si>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</si>
  <si>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</si>
  <si>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</si>
  <si>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</si>
  <si>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</si>
  <si>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Luis de Sincé</t>
  </si>
  <si>
    <t>Santiago de Tolú</t>
  </si>
  <si>
    <t>Tolú Viejo</t>
  </si>
  <si>
    <t>Tolima</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</si>
  <si>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</si>
  <si>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</si>
  <si>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</si>
  <si>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</si>
  <si>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</si>
  <si>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</si>
  <si>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</si>
  <si>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</si>
  <si>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</si>
  <si>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</si>
  <si>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</si>
  <si>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</si>
  <si>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</si>
  <si>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</si>
  <si>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</si>
  <si>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</si>
  <si>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</si>
  <si>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</si>
  <si>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</si>
  <si>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</si>
  <si>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</si>
  <si>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</si>
  <si>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</si>
  <si>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</si>
  <si>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</si>
  <si>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</si>
  <si>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</si>
  <si>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</si>
  <si>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</si>
  <si>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</si>
  <si>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</si>
  <si>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</si>
  <si>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</si>
  <si>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</si>
  <si>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</si>
  <si>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</si>
  <si>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</si>
  <si>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</si>
  <si>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</si>
  <si>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</si>
  <si>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</si>
  <si>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</si>
  <si>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</si>
  <si>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</si>
  <si>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Villarica</t>
  </si>
  <si>
    <t>Valle_del_Cauca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</si>
  <si>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</si>
  <si>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</si>
  <si>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</si>
  <si>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</si>
  <si>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</si>
  <si>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</si>
  <si>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</si>
  <si>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</si>
  <si>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</si>
  <si>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</si>
  <si>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</si>
  <si>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</si>
  <si>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</si>
  <si>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</si>
  <si>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</si>
  <si>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</si>
  <si>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</si>
  <si>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</si>
  <si>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</si>
  <si>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</si>
  <si>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</si>
  <si>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</si>
  <si>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</si>
  <si>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</si>
  <si>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</si>
  <si>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</si>
  <si>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</si>
  <si>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</si>
  <si>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Tuluá</t>
  </si>
  <si>
    <t>Ulloa</t>
  </si>
  <si>
    <t>Versalles</t>
  </si>
  <si>
    <t>Vijes</t>
  </si>
  <si>
    <t>Yotoco</t>
  </si>
  <si>
    <t>Yumbo</t>
  </si>
  <si>
    <t>Zarzal</t>
  </si>
  <si>
    <t>Vaupés</t>
  </si>
  <si>
    <t>Mitú</t>
  </si>
  <si>
    <t>Caruru</t>
  </si>
  <si>
    <t>Pacoa</t>
  </si>
  <si>
    <t>Taraira</t>
  </si>
  <si>
    <t>Papunaua</t>
  </si>
  <si>
    <t>Yavaraté</t>
  </si>
  <si>
    <t>Vichada</t>
  </si>
  <si>
    <t>Puerto Carreño</t>
  </si>
  <si>
    <t>La Primavera</t>
  </si>
  <si>
    <t>Santa Rosalía</t>
  </si>
  <si>
    <t>Cumaribo</t>
  </si>
  <si>
    <t>Cuenta de Promotor</t>
  </si>
  <si>
    <t>PROELECTRICA</t>
  </si>
  <si>
    <t>SOLARPACK</t>
  </si>
  <si>
    <t>(en blanco)</t>
  </si>
  <si>
    <t>Total general</t>
  </si>
  <si>
    <t>CAPACIDAD POR TRANSPORTADOR</t>
  </si>
  <si>
    <t>TRANSPORTADOR</t>
  </si>
  <si>
    <t>PROYECTOS</t>
  </si>
  <si>
    <t>GUAJIRA</t>
  </si>
  <si>
    <t>SUPEDITADO</t>
  </si>
  <si>
    <t>NO SUP NO GUAJIRA</t>
  </si>
  <si>
    <t>ISA</t>
  </si>
  <si>
    <t>NR</t>
  </si>
  <si>
    <t>CAPACIDAD POR CORPORACIÓN</t>
  </si>
  <si>
    <t>CORPORACIÓN</t>
  </si>
  <si>
    <t>CAPACIDAD (MW)</t>
  </si>
  <si>
    <t>NO SUPEDITADA</t>
  </si>
  <si>
    <t>ACOMPAÑAMIENTO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</si>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</sst>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0.0"/>
  </numFmts>
  <fonts count="32">
    <font>
      <sz val="12"/>
      <color theme="1"/>
      <name val="Calibri"/>
      <family val="2"/>
      <scheme val="minor"/>
    </font>
    <font>
      <sz val="11"/>
      <color theme="1"/>
      <name val="Calibri"/>
      <family val="2"/>
      <scheme val="minor"/>
    </font>
    <font>
      <sz val="12"/>
      <name val="Calibri"/>
      <family val="2"/>
      <scheme val="minor"/>
    </font>
    <font>
      <b/>
      <sz val="12"/>
      <name val="Calibri"/>
      <family val="2"/>
      <scheme val="minor"/>
    </font>
    <font>
      <b/>
      <sz val="12"/>
      <name val="Calibri Light"/>
      <family val="2"/>
    </font>
    <font>
      <sz val="12"/>
      <color rgb="FF000000"/>
      <name val="Calibri"/>
      <family val="2"/>
      <scheme val="minor"/>
    </font>
    <font>
      <sz val="14"/>
      <color rgb="FF757B87"/>
      <name val="Arial"/>
      <family val="2"/>
    </font>
    <font>
      <b/>
      <sz val="11"/>
      <name val="Arial"/>
      <family val="2"/>
    </font>
    <font>
      <b/>
      <sz val="10"/>
      <name val="Arial"/>
      <family val="2"/>
    </font>
    <font>
      <b/>
      <sz val="12"/>
      <color theme="1"/>
      <name val="Calibri"/>
      <family val="2"/>
      <scheme val="minor"/>
    </font>
    <font>
      <b/>
      <sz val="12"/>
      <color rgb="FF000000"/>
      <name val="Calibri"/>
      <family val="2"/>
      <scheme val="minor"/>
    </font>
    <font>
      <sz val="10"/>
      <color rgb="FF000000"/>
      <name val="Tahoma"/>
      <family val="2"/>
    </font>
    <font>
      <b/>
      <sz val="10"/>
      <color rgb="FF000000"/>
      <name val="Tahoma"/>
      <family val="2"/>
    </font>
    <font>
      <sz val="8"/>
      <name val="Calibri"/>
      <family val="2"/>
      <scheme val="minor"/>
    </font>
    <font>
      <b/>
      <sz val="12"/>
      <color rgb="FFFF0000"/>
      <name val="Calibri"/>
      <family val="2"/>
      <scheme val="minor"/>
    </font>
    <font>
      <sz val="12"/>
      <color rgb="FF000000"/>
      <name val="Arial"/>
      <family val="2"/>
      <charset val="1"/>
    </font>
    <font>
      <b/>
      <sz val="12"/>
      <color theme="0"/>
      <name val="Calibri"/>
      <family val="2"/>
      <scheme val="minor"/>
    </font>
    <font>
      <sz val="12"/>
      <color theme="1"/>
      <name val="Calibri"/>
      <family val="2"/>
      <scheme val="minor"/>
    </font>
    <font>
      <sz val="12"/>
      <color rgb="FF000000"/>
      <name val="Calibri"/>
      <family val="2"/>
    </font>
    <font>
      <u/>
      <sz val="12"/>
      <color rgb="FF000000"/>
      <name val="Calibri"/>
      <family val="2"/>
    </font>
    <font>
      <sz val="12"/>
      <color theme="1"/>
      <name val="Calibri"/>
      <family val="2"/>
    </font>
    <font>
      <sz val="11"/>
      <color rgb="FF000000"/>
      <name val="Calibri"/>
      <family val="2"/>
    </font>
    <font>
      <b/>
      <sz val="12"/>
      <color rgb="FF000000"/>
      <name val="Calibri"/>
      <family val="2"/>
    </font>
    <font>
      <sz val="12"/>
      <color rgb="FF000000"/>
      <name val="Arial"/>
      <family val="2"/>
    </font>
    <font>
      <sz val="12"/>
      <color rgb="FF242424"/>
      <name val="Segoe UI"/>
      <charset val="1"/>
    </font>
    <font>
      <sz val="12"/>
      <color rgb="FF000000"/>
      <name val="Calibri"/>
    </font>
    <font>
      <sz val="12"/>
      <color rgb="FF000000"/>
      <name val="Calibri"/>
      <charset val="1"/>
    </font>
    <font>
      <b/>
      <sz val="11"/>
      <color theme="1"/>
      <name val="Calibri"/>
      <family val="2"/>
      <scheme val="minor"/>
    </font>
    <font>
      <b/>
      <sz val="12"/>
      <color theme="1"/>
      <name val="Calibri Light"/>
      <scheme val="major"/>
    </font>
    <font>
      <sz val="12"/>
      <name val="Calibri Light"/>
      <scheme val="major"/>
    </font>
    <font>
      <sz val="12"/>
      <color theme="1"/>
      <name val="Calibri Light"/>
      <scheme val="major"/>
    </font>
    <font>
      <sz val="10"/>
      <color theme="1"/>
      <name val="Verdana"/>
      <charset val="1"/>
    </font>
  </fonts>
  <fills count="27">
    <fill>
      <patternFill patternType="none"/>
    </fill>
    <fill>
      <patternFill patternType="gray125"/>
    </fill>
    <fill>
      <patternFill patternType="solid">
        <fgColor theme="5"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CE4D6"/>
        <bgColor rgb="FF000000"/>
      </patternFill>
    </fill>
    <fill>
      <patternFill patternType="solid">
        <fgColor rgb="FFFFD966"/>
        <bgColor rgb="FF000000"/>
      </patternFill>
    </fill>
    <fill>
      <patternFill patternType="solid">
        <fgColor rgb="FF70AD47"/>
        <bgColor rgb="FF000000"/>
      </patternFill>
    </fill>
    <fill>
      <patternFill patternType="solid">
        <fgColor rgb="FF5B9BD5"/>
        <bgColor rgb="FF000000"/>
      </patternFill>
    </fill>
    <fill>
      <patternFill patternType="solid">
        <fgColor rgb="FF002060"/>
        <bgColor indexed="64"/>
      </patternFill>
    </fill>
    <fill>
      <patternFill patternType="solid">
        <fgColor rgb="FFCFE2F3"/>
        <bgColor rgb="FFCFE2F3"/>
      </patternFill>
    </fill>
    <fill>
      <patternFill patternType="solid">
        <fgColor rgb="FFEAD1DC"/>
        <bgColor rgb="FFEAD1DC"/>
      </patternFill>
    </fill>
    <fill>
      <patternFill patternType="solid">
        <fgColor rgb="FFF2F2F2"/>
        <bgColor rgb="FFF2F2F2"/>
      </patternFill>
    </fill>
    <fill>
      <patternFill patternType="solid">
        <fgColor rgb="FF92D050"/>
        <bgColor indexed="64"/>
      </patternFill>
    </fill>
    <fill>
      <patternFill patternType="solid">
        <fgColor rgb="FFFF0000"/>
        <bgColor indexed="64"/>
      </patternFill>
    </fill>
    <fill>
      <patternFill patternType="solid">
        <fgColor theme="9"/>
        <bgColor indexed="64"/>
      </patternFill>
    </fill>
    <fill>
      <patternFill patternType="solid">
        <fgColor rgb="FF00B050"/>
        <bgColor indexed="64"/>
      </patternFill>
    </fill>
    <fill>
      <patternFill patternType="solid">
        <fgColor theme="7"/>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FFC000"/>
        <bgColor indexed="64"/>
      </patternFill>
    </fill>
    <fill>
      <patternFill patternType="solid">
        <fgColor theme="3" tint="0.79998168889431442"/>
        <bgColor indexed="64"/>
      </patternFill>
    </fill>
    <fill>
      <patternFill patternType="solid">
        <fgColor rgb="FFB6E3C6"/>
        <bgColor indexed="64"/>
      </patternFill>
    </fill>
    <fill>
      <patternFill patternType="solid">
        <fgColor theme="0" tint="-0.34998626667073579"/>
        <bgColor indexed="64"/>
      </patternFill>
    </fill>
    <fill>
      <patternFill patternType="solid">
        <fgColor theme="7"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double">
        <color rgb="FF000000"/>
      </right>
      <top style="double">
        <color rgb="FF000000"/>
      </top>
      <bottom style="double">
        <color rgb="FF000000"/>
      </bottom>
      <diagonal/>
    </border>
    <border>
      <left style="thin">
        <color rgb="FF000000"/>
      </left>
      <right style="thin">
        <color rgb="FF000000"/>
      </right>
      <top style="double">
        <color rgb="FF000000"/>
      </top>
      <bottom style="double">
        <color rgb="FF000000"/>
      </bottom>
      <diagonal/>
    </border>
    <border>
      <left style="double">
        <color rgb="FF000000"/>
      </left>
      <right style="thin">
        <color rgb="FF000000"/>
      </right>
      <top style="double">
        <color rgb="FF000000"/>
      </top>
      <bottom style="double">
        <color rgb="FF000000"/>
      </bottom>
      <diagonal/>
    </border>
    <border>
      <left style="thin">
        <color rgb="FF000000"/>
      </left>
      <right style="double">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double">
        <color rgb="FF000000"/>
      </left>
      <right style="thin">
        <color rgb="FF000000"/>
      </right>
      <top/>
      <bottom style="double">
        <color rgb="FF000000"/>
      </bottom>
      <diagonal/>
    </border>
    <border>
      <left style="thin">
        <color rgb="FF000000"/>
      </left>
      <right style="double">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double">
        <color rgb="FF000000"/>
      </left>
      <right style="thin">
        <color rgb="FF000000"/>
      </right>
      <top style="double">
        <color rgb="FF000000"/>
      </top>
      <bottom/>
      <diagonal/>
    </border>
    <border>
      <left style="thin">
        <color rgb="FF000000"/>
      </left>
      <right style="double">
        <color rgb="FF000000"/>
      </right>
      <top style="thin">
        <color rgb="FF000000"/>
      </top>
      <bottom style="thin">
        <color rgb="FF000000"/>
      </bottom>
      <diagonal/>
    </border>
    <border>
      <left style="double">
        <color rgb="FF000000"/>
      </left>
      <right style="thin">
        <color rgb="FF000000"/>
      </right>
      <top/>
      <bottom/>
      <diagonal/>
    </border>
    <border>
      <left/>
      <right style="thin">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style="double">
        <color rgb="FF000000"/>
      </left>
      <right/>
      <top style="double">
        <color rgb="FF000000"/>
      </top>
      <bottom/>
      <diagonal/>
    </border>
    <border>
      <left style="thin">
        <color rgb="FF000000"/>
      </left>
      <right/>
      <top/>
      <bottom style="thin">
        <color rgb="FF000000"/>
      </bottom>
      <diagonal/>
    </border>
    <border>
      <left style="thin">
        <color rgb="FF000000"/>
      </left>
      <right style="double">
        <color rgb="FF000000"/>
      </right>
      <top style="thin">
        <color rgb="FF000000"/>
      </top>
      <bottom/>
      <diagonal/>
    </border>
    <border>
      <left style="thin">
        <color rgb="FF000000"/>
      </left>
      <right style="double">
        <color rgb="FF000000"/>
      </right>
      <top/>
      <bottom style="thin">
        <color rgb="FF000000"/>
      </bottom>
      <diagonal/>
    </border>
  </borders>
  <cellStyleXfs count="3">
    <xf numFmtId="0" fontId="0" fillId="0" borderId="0"/>
    <xf numFmtId="0" fontId="1" fillId="0" borderId="0"/>
    <xf numFmtId="0" fontId="17" fillId="0" borderId="0"/>
  </cellStyleXfs>
  <cellXfs count="239">
    <xf numFmtId="0" fontId="0" fillId="0" borderId="0" xfId="0"/>
    <xf numFmtId="0" fontId="0" fillId="0" borderId="1" xfId="0" applyBorder="1"/>
    <xf numFmtId="0" fontId="6" fillId="0" borderId="0" xfId="0" applyFont="1"/>
    <xf numFmtId="0" fontId="5" fillId="0" borderId="1" xfId="0" applyFont="1" applyBorder="1"/>
    <xf numFmtId="0" fontId="7" fillId="0" borderId="0" xfId="0" applyFont="1" applyAlignment="1">
      <alignment horizontal="center" vertical="center" wrapText="1"/>
    </xf>
    <xf numFmtId="0" fontId="2" fillId="0" borderId="0" xfId="0" applyFont="1"/>
    <xf numFmtId="0" fontId="8" fillId="0" borderId="0" xfId="0" applyFont="1" applyAlignment="1">
      <alignment horizontal="left" vertical="top" wrapText="1"/>
    </xf>
    <xf numFmtId="0" fontId="8" fillId="0" borderId="0" xfId="0" applyFont="1" applyAlignment="1">
      <alignment horizontal="center" vertical="top" wrapText="1"/>
    </xf>
    <xf numFmtId="0" fontId="8" fillId="0" borderId="0" xfId="0" applyFont="1" applyAlignment="1">
      <alignment vertical="top" wrapText="1"/>
    </xf>
    <xf numFmtId="0" fontId="5" fillId="0" borderId="0" xfId="0" applyFont="1"/>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3" xfId="0" applyBorder="1" applyAlignment="1">
      <alignment horizontal="left" vertic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5" borderId="3" xfId="1" applyFont="1" applyFill="1" applyBorder="1" applyAlignment="1">
      <alignment horizontal="center" vertical="center"/>
    </xf>
    <xf numFmtId="0" fontId="3" fillId="6" borderId="3" xfId="1" applyFont="1" applyFill="1" applyBorder="1" applyAlignment="1">
      <alignment horizontal="center" vertical="center"/>
    </xf>
    <xf numFmtId="0" fontId="4" fillId="6" borderId="3" xfId="1" applyFont="1" applyFill="1" applyBorder="1" applyAlignment="1">
      <alignment horizontal="center" vertical="center"/>
    </xf>
    <xf numFmtId="0" fontId="4" fillId="7" borderId="3" xfId="1" applyFont="1" applyFill="1" applyBorder="1" applyAlignment="1">
      <alignment horizontal="center" vertical="center"/>
    </xf>
    <xf numFmtId="0" fontId="3" fillId="7" borderId="3" xfId="1" applyFont="1" applyFill="1" applyBorder="1" applyAlignment="1">
      <alignment horizontal="center" vertical="center"/>
    </xf>
    <xf numFmtId="0" fontId="3" fillId="8" borderId="3" xfId="1" applyFont="1" applyFill="1" applyBorder="1" applyAlignment="1">
      <alignment horizontal="center" vertical="center"/>
    </xf>
    <xf numFmtId="0" fontId="4" fillId="8" borderId="3" xfId="1" applyFont="1" applyFill="1" applyBorder="1" applyAlignment="1">
      <alignment horizontal="center" vertical="center"/>
    </xf>
    <xf numFmtId="14" fontId="1" fillId="0" borderId="0" xfId="1" applyNumberFormat="1"/>
    <xf numFmtId="0" fontId="1" fillId="0" borderId="0" xfId="1"/>
    <xf numFmtId="14" fontId="0" fillId="0" borderId="0" xfId="0" applyNumberFormat="1"/>
    <xf numFmtId="0" fontId="3" fillId="3" borderId="6" xfId="0" applyFont="1" applyFill="1" applyBorder="1" applyAlignment="1">
      <alignment vertical="center" wrapText="1"/>
    </xf>
    <xf numFmtId="0" fontId="0" fillId="0" borderId="8" xfId="0" applyBorder="1" applyAlignment="1">
      <alignment horizontal="center"/>
    </xf>
    <xf numFmtId="0" fontId="0" fillId="0" borderId="2" xfId="0" applyBorder="1" applyAlignment="1">
      <alignment horizontal="left"/>
    </xf>
    <xf numFmtId="0" fontId="17" fillId="0" borderId="0" xfId="2"/>
    <xf numFmtId="0" fontId="18" fillId="0" borderId="9" xfId="2" applyFont="1" applyBorder="1" applyAlignment="1">
      <alignment horizontal="center"/>
    </xf>
    <xf numFmtId="0" fontId="18" fillId="0" borderId="9" xfId="2" applyFont="1" applyBorder="1"/>
    <xf numFmtId="0" fontId="18" fillId="0" borderId="9" xfId="2" applyFont="1" applyBorder="1" applyAlignment="1">
      <alignment horizontal="left" vertical="top" wrapText="1"/>
    </xf>
    <xf numFmtId="164" fontId="18" fillId="0" borderId="9" xfId="2" applyNumberFormat="1" applyFont="1" applyBorder="1"/>
    <xf numFmtId="0" fontId="18" fillId="0" borderId="9" xfId="2" applyFont="1" applyBorder="1" applyAlignment="1">
      <alignment wrapText="1"/>
    </xf>
    <xf numFmtId="165" fontId="18" fillId="0" borderId="9" xfId="2" applyNumberFormat="1" applyFont="1" applyBorder="1"/>
    <xf numFmtId="164" fontId="18" fillId="0" borderId="9" xfId="2" applyNumberFormat="1" applyFont="1" applyBorder="1" applyAlignment="1">
      <alignment horizontal="right"/>
    </xf>
    <xf numFmtId="0" fontId="19" fillId="0" borderId="9" xfId="2" applyFont="1" applyBorder="1" applyAlignment="1">
      <alignment horizontal="left" vertical="top" wrapText="1"/>
    </xf>
    <xf numFmtId="0" fontId="20" fillId="0" borderId="9" xfId="2" applyFont="1" applyBorder="1"/>
    <xf numFmtId="0" fontId="20" fillId="0" borderId="9" xfId="2" applyFont="1" applyBorder="1" applyAlignment="1">
      <alignment horizontal="left" vertical="top" wrapText="1"/>
    </xf>
    <xf numFmtId="164" fontId="20" fillId="0" borderId="9" xfId="2" applyNumberFormat="1" applyFont="1" applyBorder="1"/>
    <xf numFmtId="0" fontId="20" fillId="0" borderId="9" xfId="2" applyFont="1" applyBorder="1" applyAlignment="1">
      <alignment wrapText="1"/>
    </xf>
    <xf numFmtId="165" fontId="20" fillId="0" borderId="9" xfId="2" applyNumberFormat="1" applyFont="1" applyBorder="1"/>
    <xf numFmtId="0" fontId="18" fillId="11" borderId="9" xfId="2" applyFont="1" applyFill="1" applyBorder="1"/>
    <xf numFmtId="0" fontId="18" fillId="11" borderId="9" xfId="2" applyFont="1" applyFill="1" applyBorder="1" applyAlignment="1">
      <alignment horizontal="center"/>
    </xf>
    <xf numFmtId="0" fontId="21" fillId="0" borderId="9" xfId="2" applyFont="1" applyBorder="1" applyAlignment="1">
      <alignment horizontal="left" vertical="top" wrapText="1"/>
    </xf>
    <xf numFmtId="0" fontId="22" fillId="0" borderId="9" xfId="2" applyFont="1" applyBorder="1" applyAlignment="1">
      <alignment horizontal="center" vertical="center" wrapText="1"/>
    </xf>
    <xf numFmtId="164" fontId="22" fillId="0" borderId="9" xfId="2" applyNumberFormat="1" applyFont="1" applyBorder="1" applyAlignment="1">
      <alignment horizontal="center" vertical="center" wrapText="1"/>
    </xf>
    <xf numFmtId="165" fontId="22" fillId="0" borderId="9" xfId="2" applyNumberFormat="1" applyFont="1" applyBorder="1" applyAlignment="1">
      <alignment horizontal="center" vertical="center" wrapText="1"/>
    </xf>
    <xf numFmtId="49" fontId="15" fillId="0" borderId="1" xfId="0" applyNumberFormat="1" applyFont="1" applyBorder="1" applyAlignment="1">
      <alignment horizontal="center" vertical="center"/>
    </xf>
    <xf numFmtId="0" fontId="16" fillId="9" borderId="1" xfId="0" applyFont="1" applyFill="1" applyBorder="1" applyAlignment="1">
      <alignment horizontal="center" vertical="center"/>
    </xf>
    <xf numFmtId="49" fontId="16" fillId="9" borderId="1" xfId="0" applyNumberFormat="1" applyFont="1" applyFill="1" applyBorder="1" applyAlignment="1">
      <alignment horizontal="center" vertical="center"/>
    </xf>
    <xf numFmtId="0" fontId="3" fillId="0" borderId="0" xfId="0" applyFont="1" applyAlignment="1">
      <alignment horizontal="center" vertical="center"/>
    </xf>
    <xf numFmtId="0" fontId="14" fillId="4" borderId="1" xfId="0" applyFont="1" applyFill="1" applyBorder="1" applyAlignment="1">
      <alignment horizontal="center" vertical="center"/>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49" fontId="3" fillId="0" borderId="0" xfId="0" applyNumberFormat="1" applyFont="1" applyAlignment="1">
      <alignment horizontal="center" vertical="center"/>
    </xf>
    <xf numFmtId="164" fontId="18" fillId="4" borderId="9" xfId="2" applyNumberFormat="1" applyFont="1" applyFill="1" applyBorder="1"/>
    <xf numFmtId="0" fontId="17" fillId="0" borderId="9" xfId="2" applyBorder="1"/>
    <xf numFmtId="0" fontId="2" fillId="13" borderId="1" xfId="0" applyFont="1" applyFill="1" applyBorder="1" applyAlignment="1" applyProtection="1">
      <alignment horizontal="center" vertical="center"/>
      <protection locked="0"/>
    </xf>
    <xf numFmtId="0" fontId="2" fillId="14" borderId="1" xfId="0" applyFont="1" applyFill="1" applyBorder="1" applyAlignment="1" applyProtection="1">
      <alignment horizontal="center" vertical="center"/>
      <protection locked="0"/>
    </xf>
    <xf numFmtId="14" fontId="2" fillId="13" borderId="1" xfId="0" applyNumberFormat="1" applyFont="1" applyFill="1" applyBorder="1" applyAlignment="1" applyProtection="1">
      <alignment horizontal="center" vertical="center"/>
      <protection locked="0"/>
    </xf>
    <xf numFmtId="49" fontId="15" fillId="13" borderId="1" xfId="0" applyNumberFormat="1"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8" fillId="0" borderId="23" xfId="2" applyFont="1" applyBorder="1" applyAlignment="1">
      <alignment horizontal="center"/>
    </xf>
    <xf numFmtId="0" fontId="22" fillId="0" borderId="24" xfId="2" applyFont="1" applyBorder="1" applyAlignment="1">
      <alignment horizontal="center" vertical="center" wrapText="1"/>
    </xf>
    <xf numFmtId="0" fontId="14" fillId="15" borderId="1" xfId="0" applyFont="1" applyFill="1" applyBorder="1" applyAlignment="1">
      <alignment horizontal="center" vertical="center"/>
    </xf>
    <xf numFmtId="0" fontId="3" fillId="15" borderId="0" xfId="0" applyFont="1" applyFill="1" applyAlignment="1">
      <alignment horizontal="center" vertical="center"/>
    </xf>
    <xf numFmtId="49" fontId="23" fillId="0" borderId="1" xfId="0" applyNumberFormat="1" applyFont="1" applyBorder="1" applyAlignment="1">
      <alignment horizontal="center" vertical="center"/>
    </xf>
    <xf numFmtId="0" fontId="18" fillId="4" borderId="9" xfId="2" applyFont="1" applyFill="1" applyBorder="1" applyAlignment="1">
      <alignment horizontal="left" vertical="top" wrapText="1"/>
    </xf>
    <xf numFmtId="49" fontId="15" fillId="4" borderId="1" xfId="0" applyNumberFormat="1" applyFont="1" applyFill="1" applyBorder="1" applyAlignment="1">
      <alignment horizontal="center" vertical="center"/>
    </xf>
    <xf numFmtId="14" fontId="2" fillId="4" borderId="1" xfId="0" applyNumberFormat="1" applyFont="1" applyFill="1" applyBorder="1" applyAlignment="1" applyProtection="1">
      <alignment horizontal="center" vertical="center"/>
      <protection locked="0"/>
    </xf>
    <xf numFmtId="0" fontId="3" fillId="4" borderId="0" xfId="0" applyFont="1" applyFill="1" applyAlignment="1">
      <alignment horizontal="center" vertical="center"/>
    </xf>
    <xf numFmtId="49" fontId="23" fillId="13" borderId="1" xfId="0" applyNumberFormat="1" applyFont="1" applyFill="1" applyBorder="1" applyAlignment="1">
      <alignment horizontal="center" vertical="center"/>
    </xf>
    <xf numFmtId="1" fontId="2" fillId="13" borderId="1" xfId="0" applyNumberFormat="1"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13" borderId="1" xfId="0" applyFont="1" applyFill="1" applyBorder="1" applyAlignment="1">
      <alignment horizontal="center" vertical="center"/>
    </xf>
    <xf numFmtId="0" fontId="2" fillId="13" borderId="0" xfId="0" applyFont="1" applyFill="1" applyAlignment="1" applyProtection="1">
      <alignment horizontal="center" vertical="center"/>
      <protection locked="0"/>
    </xf>
    <xf numFmtId="0" fontId="17" fillId="14" borderId="9" xfId="2" applyFill="1" applyBorder="1"/>
    <xf numFmtId="0" fontId="18" fillId="14" borderId="9" xfId="2" applyFont="1" applyFill="1" applyBorder="1" applyAlignment="1">
      <alignment horizontal="center"/>
    </xf>
    <xf numFmtId="0" fontId="18" fillId="4" borderId="9" xfId="2" applyFont="1" applyFill="1" applyBorder="1"/>
    <xf numFmtId="0" fontId="18" fillId="4" borderId="9" xfId="2" applyFont="1" applyFill="1" applyBorder="1" applyAlignment="1">
      <alignment horizontal="center"/>
    </xf>
    <xf numFmtId="0" fontId="24" fillId="0" borderId="0" xfId="0" applyFont="1"/>
    <xf numFmtId="0" fontId="18" fillId="0" borderId="24" xfId="2" applyFont="1" applyBorder="1"/>
    <xf numFmtId="165" fontId="18" fillId="0" borderId="24" xfId="2" applyNumberFormat="1" applyFont="1" applyBorder="1"/>
    <xf numFmtId="0" fontId="18" fillId="0" borderId="24" xfId="2" applyFont="1" applyBorder="1" applyAlignment="1">
      <alignment wrapText="1"/>
    </xf>
    <xf numFmtId="0" fontId="17" fillId="16" borderId="9" xfId="2" applyFill="1" applyBorder="1"/>
    <xf numFmtId="0" fontId="22" fillId="0" borderId="25" xfId="2" applyFont="1" applyBorder="1" applyAlignment="1">
      <alignment horizontal="center" vertical="center" wrapText="1"/>
    </xf>
    <xf numFmtId="0" fontId="18" fillId="0" borderId="25" xfId="2" applyFont="1" applyBorder="1"/>
    <xf numFmtId="0" fontId="20" fillId="0" borderId="25" xfId="2" applyFont="1" applyBorder="1"/>
    <xf numFmtId="0" fontId="18" fillId="16" borderId="25" xfId="2" applyFont="1" applyFill="1" applyBorder="1"/>
    <xf numFmtId="0" fontId="18" fillId="14" borderId="9" xfId="2" applyFont="1" applyFill="1" applyBorder="1"/>
    <xf numFmtId="0" fontId="25" fillId="10" borderId="9" xfId="2" applyFont="1" applyFill="1" applyBorder="1"/>
    <xf numFmtId="0" fontId="26" fillId="0" borderId="0" xfId="0" applyFont="1"/>
    <xf numFmtId="0" fontId="0" fillId="0" borderId="26" xfId="0" applyBorder="1"/>
    <xf numFmtId="14" fontId="18" fillId="0" borderId="9" xfId="0" applyNumberFormat="1" applyFont="1" applyBorder="1"/>
    <xf numFmtId="164" fontId="18" fillId="0" borderId="27" xfId="2" applyNumberFormat="1" applyFont="1" applyBorder="1"/>
    <xf numFmtId="0" fontId="0" fillId="0" borderId="26" xfId="0" applyBorder="1" applyAlignment="1">
      <alignment wrapText="1"/>
    </xf>
    <xf numFmtId="0" fontId="20" fillId="14" borderId="9" xfId="2" applyFont="1" applyFill="1" applyBorder="1"/>
    <xf numFmtId="0" fontId="0" fillId="0" borderId="0" xfId="0" pivotButton="1"/>
    <xf numFmtId="0" fontId="17" fillId="17" borderId="0" xfId="2" applyFill="1"/>
    <xf numFmtId="164" fontId="18" fillId="0" borderId="24" xfId="2" applyNumberFormat="1" applyFont="1" applyBorder="1"/>
    <xf numFmtId="0" fontId="17" fillId="0" borderId="24" xfId="2" applyBorder="1"/>
    <xf numFmtId="14" fontId="17" fillId="0" borderId="9" xfId="2" applyNumberFormat="1" applyBorder="1"/>
    <xf numFmtId="0" fontId="17" fillId="0" borderId="9" xfId="2" applyBorder="1" applyAlignment="1">
      <alignment wrapText="1"/>
    </xf>
    <xf numFmtId="0" fontId="17" fillId="0" borderId="25" xfId="2" applyBorder="1"/>
    <xf numFmtId="0" fontId="17" fillId="0" borderId="28" xfId="2" applyBorder="1"/>
    <xf numFmtId="0" fontId="18" fillId="0" borderId="9" xfId="0" applyFont="1" applyBorder="1" applyAlignment="1">
      <alignment wrapText="1"/>
    </xf>
    <xf numFmtId="0" fontId="18" fillId="0" borderId="1" xfId="2" applyFont="1" applyBorder="1"/>
    <xf numFmtId="0" fontId="18" fillId="0" borderId="29" xfId="2" applyFont="1" applyBorder="1" applyAlignment="1">
      <alignment horizontal="left" vertical="top" wrapText="1"/>
    </xf>
    <xf numFmtId="0" fontId="18" fillId="0" borderId="27" xfId="2" applyFont="1" applyBorder="1"/>
    <xf numFmtId="0" fontId="1" fillId="0" borderId="0" xfId="0" applyFont="1" applyAlignment="1">
      <alignment horizontal="center" vertical="center"/>
    </xf>
    <xf numFmtId="0" fontId="1" fillId="0" borderId="9" xfId="0" applyFont="1" applyBorder="1" applyAlignment="1">
      <alignment horizontal="center" vertical="center"/>
    </xf>
    <xf numFmtId="0" fontId="27" fillId="0" borderId="9" xfId="0" applyFont="1" applyBorder="1" applyAlignment="1">
      <alignment horizontal="center" vertical="center"/>
    </xf>
    <xf numFmtId="0" fontId="1" fillId="0" borderId="25" xfId="0" applyFont="1" applyBorder="1" applyAlignment="1">
      <alignment horizontal="center" vertical="center"/>
    </xf>
    <xf numFmtId="0" fontId="1" fillId="0" borderId="24" xfId="0" applyFont="1" applyBorder="1" applyAlignment="1">
      <alignment horizontal="center" vertical="center"/>
    </xf>
    <xf numFmtId="0" fontId="1" fillId="0" borderId="29" xfId="0" applyFont="1" applyBorder="1" applyAlignment="1">
      <alignment horizontal="center" vertical="center"/>
    </xf>
    <xf numFmtId="0" fontId="27" fillId="0" borderId="24" xfId="0" applyFont="1" applyBorder="1" applyAlignment="1">
      <alignment horizontal="center" vertical="center"/>
    </xf>
    <xf numFmtId="0" fontId="1" fillId="18" borderId="9" xfId="0" applyFont="1" applyFill="1" applyBorder="1" applyAlignment="1">
      <alignment horizontal="center" vertical="center"/>
    </xf>
    <xf numFmtId="9" fontId="18" fillId="0" borderId="9" xfId="2" applyNumberFormat="1" applyFont="1" applyBorder="1"/>
    <xf numFmtId="0" fontId="18" fillId="18" borderId="9" xfId="2" applyFont="1" applyFill="1" applyBorder="1"/>
    <xf numFmtId="0" fontId="18" fillId="18" borderId="23" xfId="2" applyFont="1" applyFill="1" applyBorder="1" applyAlignment="1">
      <alignment horizontal="center"/>
    </xf>
    <xf numFmtId="0" fontId="18" fillId="18" borderId="9" xfId="2" applyFont="1" applyFill="1" applyBorder="1" applyAlignment="1">
      <alignment horizontal="center"/>
    </xf>
    <xf numFmtId="0" fontId="18" fillId="19" borderId="23" xfId="2" applyFont="1" applyFill="1" applyBorder="1" applyAlignment="1">
      <alignment horizontal="center"/>
    </xf>
    <xf numFmtId="0" fontId="18" fillId="19" borderId="9" xfId="2" applyFont="1" applyFill="1" applyBorder="1" applyAlignment="1">
      <alignment horizontal="center"/>
    </xf>
    <xf numFmtId="0" fontId="18" fillId="19" borderId="9" xfId="2" applyFont="1" applyFill="1" applyBorder="1"/>
    <xf numFmtId="0" fontId="20" fillId="19" borderId="9" xfId="2" applyFont="1" applyFill="1" applyBorder="1" applyAlignment="1">
      <alignment horizontal="center"/>
    </xf>
    <xf numFmtId="0" fontId="18" fillId="19" borderId="9" xfId="2" applyFont="1" applyFill="1" applyBorder="1" applyAlignment="1">
      <alignment horizontal="left"/>
    </xf>
    <xf numFmtId="0" fontId="17" fillId="19" borderId="9" xfId="2" applyFill="1" applyBorder="1"/>
    <xf numFmtId="0" fontId="18" fillId="20" borderId="9" xfId="2" applyFont="1" applyFill="1" applyBorder="1" applyAlignment="1">
      <alignment horizontal="center"/>
    </xf>
    <xf numFmtId="0" fontId="18" fillId="20" borderId="9" xfId="2" applyFont="1" applyFill="1" applyBorder="1"/>
    <xf numFmtId="0" fontId="18" fillId="20" borderId="23" xfId="2" applyFont="1" applyFill="1" applyBorder="1" applyAlignment="1">
      <alignment horizontal="center"/>
    </xf>
    <xf numFmtId="0" fontId="18" fillId="21" borderId="9" xfId="2" applyFont="1" applyFill="1" applyBorder="1" applyAlignment="1">
      <alignment horizontal="center"/>
    </xf>
    <xf numFmtId="0" fontId="18" fillId="21" borderId="9" xfId="2" applyFont="1" applyFill="1" applyBorder="1"/>
    <xf numFmtId="0" fontId="28" fillId="12" borderId="10" xfId="2" applyFont="1" applyFill="1" applyBorder="1" applyAlignment="1">
      <alignment horizontal="center"/>
    </xf>
    <xf numFmtId="0" fontId="30" fillId="0" borderId="0" xfId="2" applyFont="1"/>
    <xf numFmtId="0" fontId="30" fillId="0" borderId="17" xfId="2" applyFont="1" applyBorder="1" applyAlignment="1">
      <alignment horizontal="center" vertical="center"/>
    </xf>
    <xf numFmtId="0" fontId="30" fillId="0" borderId="16" xfId="2" applyFont="1" applyBorder="1" applyAlignment="1">
      <alignment horizontal="left"/>
    </xf>
    <xf numFmtId="0" fontId="30" fillId="0" borderId="24" xfId="2" applyFont="1" applyBorder="1" applyAlignment="1">
      <alignment horizontal="center" vertical="center"/>
    </xf>
    <xf numFmtId="0" fontId="30" fillId="0" borderId="33" xfId="2" applyFont="1" applyBorder="1" applyAlignment="1">
      <alignment horizontal="left"/>
    </xf>
    <xf numFmtId="0" fontId="30" fillId="0" borderId="14" xfId="2" applyFont="1" applyBorder="1" applyAlignment="1">
      <alignment horizontal="center" vertical="center"/>
    </xf>
    <xf numFmtId="0" fontId="30" fillId="0" borderId="13" xfId="2" applyFont="1" applyBorder="1" applyAlignment="1">
      <alignment horizontal="left"/>
    </xf>
    <xf numFmtId="0" fontId="30" fillId="0" borderId="32" xfId="2" applyFont="1" applyBorder="1" applyAlignment="1">
      <alignment horizontal="center" vertical="center"/>
    </xf>
    <xf numFmtId="0" fontId="30" fillId="0" borderId="27" xfId="2" applyFont="1" applyBorder="1" applyAlignment="1">
      <alignment horizontal="left"/>
    </xf>
    <xf numFmtId="0" fontId="30" fillId="0" borderId="27" xfId="2" applyFont="1" applyBorder="1" applyAlignment="1">
      <alignment horizontal="center" vertical="center"/>
    </xf>
    <xf numFmtId="0" fontId="30" fillId="0" borderId="34" xfId="2" applyFont="1" applyBorder="1" applyAlignment="1">
      <alignment horizontal="left"/>
    </xf>
    <xf numFmtId="0" fontId="30" fillId="0" borderId="9" xfId="2" applyFont="1" applyBorder="1" applyAlignment="1">
      <alignment horizontal="center" vertical="center"/>
    </xf>
    <xf numFmtId="0" fontId="30" fillId="0" borderId="19" xfId="2" applyFont="1" applyBorder="1" applyAlignment="1">
      <alignment horizontal="left"/>
    </xf>
    <xf numFmtId="0" fontId="30" fillId="0" borderId="12" xfId="2" applyFont="1" applyBorder="1" applyAlignment="1">
      <alignment horizontal="center" vertical="center"/>
    </xf>
    <xf numFmtId="0" fontId="30" fillId="0" borderId="11" xfId="2" applyFont="1" applyBorder="1" applyAlignment="1">
      <alignment horizontal="center" vertical="center"/>
    </xf>
    <xf numFmtId="0" fontId="30" fillId="0" borderId="10" xfId="2" applyFont="1" applyBorder="1" applyAlignment="1">
      <alignment horizontal="left"/>
    </xf>
    <xf numFmtId="0" fontId="18" fillId="11" borderId="23" xfId="2" applyFont="1" applyFill="1" applyBorder="1" applyAlignment="1">
      <alignment horizontal="center"/>
    </xf>
    <xf numFmtId="0" fontId="18" fillId="19" borderId="9" xfId="0" applyFont="1" applyFill="1" applyBorder="1"/>
    <xf numFmtId="0" fontId="18" fillId="22" borderId="9" xfId="2" applyFont="1" applyFill="1" applyBorder="1" applyAlignment="1">
      <alignment horizontal="center"/>
    </xf>
    <xf numFmtId="0" fontId="18" fillId="22" borderId="9" xfId="2" applyFont="1" applyFill="1" applyBorder="1" applyAlignment="1">
      <alignment horizontal="left"/>
    </xf>
    <xf numFmtId="0" fontId="18" fillId="22" borderId="9" xfId="2" applyFont="1" applyFill="1" applyBorder="1"/>
    <xf numFmtId="0" fontId="18" fillId="22" borderId="23" xfId="2" applyFont="1" applyFill="1" applyBorder="1" applyAlignment="1">
      <alignment horizontal="center"/>
    </xf>
    <xf numFmtId="0" fontId="18" fillId="3" borderId="23" xfId="2" applyFont="1" applyFill="1" applyBorder="1" applyAlignment="1">
      <alignment horizontal="center"/>
    </xf>
    <xf numFmtId="0" fontId="18" fillId="3" borderId="9" xfId="2" applyFont="1" applyFill="1" applyBorder="1" applyAlignment="1">
      <alignment horizontal="center"/>
    </xf>
    <xf numFmtId="0" fontId="18" fillId="3" borderId="9" xfId="2" applyFont="1" applyFill="1" applyBorder="1"/>
    <xf numFmtId="0" fontId="18" fillId="3" borderId="9" xfId="2" applyFont="1" applyFill="1" applyBorder="1" applyAlignment="1">
      <alignment horizontal="left"/>
    </xf>
    <xf numFmtId="0" fontId="18" fillId="23" borderId="23" xfId="2" applyFont="1" applyFill="1" applyBorder="1" applyAlignment="1">
      <alignment horizontal="center"/>
    </xf>
    <xf numFmtId="0" fontId="18" fillId="23" borderId="9" xfId="2" applyFont="1" applyFill="1" applyBorder="1" applyAlignment="1">
      <alignment horizontal="center"/>
    </xf>
    <xf numFmtId="0" fontId="18" fillId="23" borderId="9" xfId="2" applyFont="1" applyFill="1" applyBorder="1"/>
    <xf numFmtId="165" fontId="18" fillId="14" borderId="9" xfId="2" applyNumberFormat="1" applyFont="1" applyFill="1" applyBorder="1"/>
    <xf numFmtId="164" fontId="18" fillId="14" borderId="9" xfId="2" applyNumberFormat="1" applyFont="1" applyFill="1" applyBorder="1"/>
    <xf numFmtId="0" fontId="18" fillId="14" borderId="9" xfId="2" applyFont="1" applyFill="1" applyBorder="1" applyAlignment="1">
      <alignment wrapText="1"/>
    </xf>
    <xf numFmtId="0" fontId="18" fillId="14" borderId="9" xfId="2" applyFont="1" applyFill="1" applyBorder="1" applyAlignment="1">
      <alignment horizontal="left" vertical="top" wrapText="1"/>
    </xf>
    <xf numFmtId="0" fontId="18" fillId="14" borderId="25" xfId="2" applyFont="1" applyFill="1" applyBorder="1"/>
    <xf numFmtId="0" fontId="17" fillId="14" borderId="0" xfId="2" applyFill="1"/>
    <xf numFmtId="0" fontId="18" fillId="24" borderId="23" xfId="2" applyFont="1" applyFill="1" applyBorder="1" applyAlignment="1">
      <alignment horizontal="center"/>
    </xf>
    <xf numFmtId="0" fontId="18" fillId="24" borderId="9" xfId="2" applyFont="1" applyFill="1" applyBorder="1" applyAlignment="1">
      <alignment horizontal="center"/>
    </xf>
    <xf numFmtId="0" fontId="18" fillId="24" borderId="9" xfId="2" applyFont="1" applyFill="1" applyBorder="1"/>
    <xf numFmtId="0" fontId="18" fillId="24" borderId="9" xfId="2" applyFont="1" applyFill="1" applyBorder="1" applyAlignment="1">
      <alignment horizontal="left"/>
    </xf>
    <xf numFmtId="0" fontId="17" fillId="25" borderId="9" xfId="2" applyFill="1" applyBorder="1"/>
    <xf numFmtId="0" fontId="18" fillId="25" borderId="9" xfId="2" applyFont="1" applyFill="1" applyBorder="1" applyAlignment="1">
      <alignment horizontal="center"/>
    </xf>
    <xf numFmtId="0" fontId="18" fillId="25" borderId="9" xfId="2" applyFont="1" applyFill="1" applyBorder="1"/>
    <xf numFmtId="9" fontId="18" fillId="25" borderId="9" xfId="2" applyNumberFormat="1" applyFont="1" applyFill="1" applyBorder="1"/>
    <xf numFmtId="165" fontId="18" fillId="25" borderId="9" xfId="2" applyNumberFormat="1" applyFont="1" applyFill="1" applyBorder="1"/>
    <xf numFmtId="164" fontId="18" fillId="25" borderId="9" xfId="2" applyNumberFormat="1" applyFont="1" applyFill="1" applyBorder="1"/>
    <xf numFmtId="0" fontId="18" fillId="25" borderId="9" xfId="2" applyFont="1" applyFill="1" applyBorder="1" applyAlignment="1">
      <alignment wrapText="1"/>
    </xf>
    <xf numFmtId="0" fontId="18" fillId="25" borderId="9" xfId="2" applyFont="1" applyFill="1" applyBorder="1" applyAlignment="1">
      <alignment horizontal="left" vertical="top" wrapText="1"/>
    </xf>
    <xf numFmtId="0" fontId="18" fillId="25" borderId="25" xfId="2" applyFont="1" applyFill="1" applyBorder="1"/>
    <xf numFmtId="0" fontId="17" fillId="25" borderId="0" xfId="2" applyFill="1"/>
    <xf numFmtId="164" fontId="18" fillId="25" borderId="9" xfId="2" applyNumberFormat="1" applyFont="1" applyFill="1" applyBorder="1" applyAlignment="1">
      <alignment horizontal="right"/>
    </xf>
    <xf numFmtId="0" fontId="18" fillId="18" borderId="9" xfId="2" applyFont="1" applyFill="1" applyBorder="1" applyAlignment="1">
      <alignment horizontal="left"/>
    </xf>
    <xf numFmtId="0" fontId="18" fillId="11" borderId="9" xfId="2" applyFont="1" applyFill="1" applyBorder="1" applyAlignment="1">
      <alignment horizontal="left"/>
    </xf>
    <xf numFmtId="0" fontId="18" fillId="0" borderId="23" xfId="2" applyFont="1" applyBorder="1"/>
    <xf numFmtId="0" fontId="9" fillId="0" borderId="9" xfId="0" applyFont="1" applyBorder="1" applyAlignment="1">
      <alignment horizontal="center" vertical="center"/>
    </xf>
    <xf numFmtId="0" fontId="20" fillId="0" borderId="9" xfId="2" applyFont="1" applyBorder="1" applyAlignment="1">
      <alignment horizontal="center" vertical="center"/>
    </xf>
    <xf numFmtId="0" fontId="0" fillId="0" borderId="9" xfId="0" applyBorder="1" applyAlignment="1">
      <alignment horizontal="center" vertical="center"/>
    </xf>
    <xf numFmtId="0" fontId="18" fillId="0" borderId="9" xfId="2" applyFont="1" applyBorder="1" applyAlignment="1">
      <alignment horizontal="center" vertical="center"/>
    </xf>
    <xf numFmtId="0" fontId="0" fillId="4" borderId="9" xfId="0" applyFill="1" applyBorder="1" applyAlignment="1">
      <alignment horizontal="center" vertical="center"/>
    </xf>
    <xf numFmtId="165" fontId="18" fillId="0" borderId="9" xfId="2" applyNumberFormat="1" applyFont="1" applyBorder="1" applyAlignment="1">
      <alignment horizontal="center" vertical="center"/>
    </xf>
    <xf numFmtId="0" fontId="18" fillId="18" borderId="25" xfId="2" applyFont="1" applyFill="1" applyBorder="1"/>
    <xf numFmtId="0" fontId="25" fillId="0" borderId="9" xfId="2" applyFont="1" applyBorder="1"/>
    <xf numFmtId="0" fontId="18" fillId="0" borderId="28" xfId="2" applyFont="1" applyBorder="1"/>
    <xf numFmtId="0" fontId="0" fillId="4" borderId="0" xfId="0" applyFill="1"/>
    <xf numFmtId="0" fontId="5" fillId="0" borderId="9" xfId="2" applyFont="1" applyBorder="1"/>
    <xf numFmtId="0" fontId="5" fillId="0" borderId="0" xfId="2" applyFont="1"/>
    <xf numFmtId="0" fontId="18" fillId="4" borderId="23" xfId="2" applyFont="1" applyFill="1" applyBorder="1" applyAlignment="1">
      <alignment horizontal="center"/>
    </xf>
    <xf numFmtId="0" fontId="31" fillId="0" borderId="9" xfId="0" applyFont="1" applyBorder="1"/>
    <xf numFmtId="0" fontId="18" fillId="0" borderId="24" xfId="2" applyFont="1" applyBorder="1" applyAlignment="1">
      <alignment horizontal="left" vertical="top" wrapText="1"/>
    </xf>
    <xf numFmtId="0" fontId="18" fillId="18" borderId="28" xfId="2" applyFont="1" applyFill="1" applyBorder="1" applyAlignment="1">
      <alignment horizontal="center"/>
    </xf>
    <xf numFmtId="0" fontId="18" fillId="25" borderId="23" xfId="2" applyFont="1" applyFill="1" applyBorder="1" applyAlignment="1">
      <alignment horizontal="center"/>
    </xf>
    <xf numFmtId="0" fontId="18" fillId="18" borderId="24" xfId="2" applyFont="1" applyFill="1" applyBorder="1" applyAlignment="1">
      <alignment horizontal="center"/>
    </xf>
    <xf numFmtId="0" fontId="18" fillId="18" borderId="24" xfId="2" applyFont="1" applyFill="1" applyBorder="1"/>
    <xf numFmtId="14" fontId="18" fillId="0" borderId="27" xfId="0" applyNumberFormat="1" applyFont="1" applyBorder="1"/>
    <xf numFmtId="0" fontId="18" fillId="14" borderId="9" xfId="2" applyFont="1" applyFill="1" applyBorder="1" applyAlignment="1">
      <alignment horizontal="left"/>
    </xf>
    <xf numFmtId="0" fontId="18" fillId="26" borderId="23" xfId="2" applyFont="1" applyFill="1" applyBorder="1" applyAlignment="1">
      <alignment horizontal="center"/>
    </xf>
    <xf numFmtId="0" fontId="18" fillId="26" borderId="9" xfId="2" applyFont="1" applyFill="1" applyBorder="1"/>
    <xf numFmtId="0" fontId="18" fillId="26" borderId="9" xfId="2" applyFont="1" applyFill="1" applyBorder="1" applyAlignment="1">
      <alignment horizontal="center"/>
    </xf>
    <xf numFmtId="0" fontId="30" fillId="0" borderId="18" xfId="2" applyFont="1" applyBorder="1" applyAlignment="1">
      <alignment horizontal="center" vertical="center"/>
    </xf>
    <xf numFmtId="0" fontId="30" fillId="0" borderId="31" xfId="2" applyFont="1" applyBorder="1" applyAlignment="1">
      <alignment horizontal="center" vertical="center"/>
    </xf>
    <xf numFmtId="0" fontId="30" fillId="0" borderId="20" xfId="2" applyFont="1" applyBorder="1" applyAlignment="1">
      <alignment horizontal="center" vertical="center"/>
    </xf>
    <xf numFmtId="0" fontId="30" fillId="0" borderId="15" xfId="2" applyFont="1" applyBorder="1" applyAlignment="1">
      <alignment horizontal="center" vertical="center"/>
    </xf>
    <xf numFmtId="0" fontId="28" fillId="12" borderId="22" xfId="2" applyFont="1" applyFill="1"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xf>
    <xf numFmtId="0" fontId="9" fillId="2" borderId="1" xfId="0" applyFont="1" applyFill="1" applyBorder="1" applyAlignment="1">
      <alignment horizontal="center"/>
    </xf>
    <xf numFmtId="0" fontId="0" fillId="0" borderId="1" xfId="0" applyBorder="1" applyAlignment="1">
      <alignment horizontal="center" vertical="center" wrapText="1"/>
    </xf>
    <xf numFmtId="0" fontId="27" fillId="0" borderId="25" xfId="0" applyFont="1" applyBorder="1" applyAlignment="1">
      <alignment horizontal="center" vertical="center"/>
    </xf>
    <xf numFmtId="0" fontId="27" fillId="0" borderId="30" xfId="0" applyFont="1" applyBorder="1" applyAlignment="1">
      <alignment horizontal="center" vertical="center"/>
    </xf>
    <xf numFmtId="0" fontId="27" fillId="0" borderId="23" xfId="0" applyFont="1" applyBorder="1" applyAlignment="1">
      <alignment horizontal="center" vertical="center"/>
    </xf>
    <xf numFmtId="0" fontId="9" fillId="0" borderId="9" xfId="0" applyFont="1" applyBorder="1" applyAlignment="1">
      <alignment horizontal="center" vertical="center"/>
    </xf>
    <xf numFmtId="0" fontId="18" fillId="21" borderId="23" xfId="2" applyFont="1" applyFill="1" applyBorder="1" applyAlignment="1">
      <alignment horizontal="center"/>
    </xf>
    <xf numFmtId="0" fontId="18" fillId="0" borderId="0" xfId="2" applyFont="1" applyBorder="1"/>
    <xf numFmtId="164" fontId="18" fillId="0" borderId="0" xfId="2" applyNumberFormat="1" applyFont="1" applyBorder="1"/>
    <xf numFmtId="0" fontId="18" fillId="21" borderId="23" xfId="2" applyFont="1" applyFill="1" applyBorder="1"/>
    <xf numFmtId="0" fontId="29" fillId="0" borderId="21" xfId="2" applyFont="1" applyBorder="1" applyAlignment="1"/>
    <xf numFmtId="0" fontId="29" fillId="0" borderId="20" xfId="2" applyFont="1" applyBorder="1" applyAlignment="1"/>
    <xf numFmtId="0" fontId="29" fillId="0" borderId="15" xfId="2" applyFont="1" applyBorder="1" applyAlignment="1"/>
  </cellXfs>
  <cellStyles count="3">
    <cellStyle name="Normal" xfId="0" builtinId="0"/>
    <cellStyle name="Normal 2" xfId="1" xr:uid="{D72AED2D-4C2B-4523-AC43-41A6CE2A7202}"/>
    <cellStyle name="Normal 3" xfId="2" xr:uid="{1D32FCEA-93AB-402D-B281-18CBCD554434}"/>
  </cellStyles>
  <dxfs count="8">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top" textRotation="0" wrapText="1" indent="0" justifyLastLine="0" shrinkToFit="0" readingOrder="0"/>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top" textRotation="0" wrapText="1" indent="0" justifyLastLine="0" shrinkToFit="0" readingOrder="0"/>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top" textRotation="0" wrapText="1" indent="0" justifyLastLine="0" shrinkToFit="0" readingOrder="0"/>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top" textRotation="0" wrapText="1" indent="0" justifyLastLine="0" shrinkToFit="0" readingOrder="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top" textRotation="0" wrapText="1" indent="0" justifyLastLine="0" shrinkToFit="0" readingOrder="0"/>
    </dxf>
    <dxf>
      <font>
        <b/>
        <i val="0"/>
        <strike val="0"/>
        <condense val="0"/>
        <extend val="0"/>
        <outline val="0"/>
        <shadow val="0"/>
        <u val="none"/>
        <vertAlign val="baseline"/>
        <sz val="11"/>
        <color auto="1"/>
        <name val="Arial"/>
        <family val="2"/>
        <scheme val="none"/>
      </font>
      <fill>
        <patternFill patternType="none">
          <fgColor indexed="64"/>
          <bgColor auto="1"/>
        </patternFill>
      </fill>
      <alignment horizontal="center" vertical="center" textRotation="0" wrapText="1" indent="0" justifyLastLine="0" shrinkToFit="0" readingOrder="0"/>
    </dxf>
  </dxfs>
  <tableStyles count="0" defaultTableStyle="TableStyleMedium2" defaultPivotStyle="PivotStyleLight16"/>
  <colors>
    <mruColors>
      <color rgb="FFB6E3C6"/>
      <color rgb="FF8BE8AD"/>
      <color rgb="FFCAA7D4"/>
      <color rgb="FFC866E3"/>
      <color rgb="FFFEC190"/>
      <color rgb="FFFFB900"/>
      <color rgb="FFD19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A2990C6E-0279-4E67-A129-E5504510C74A}">
    <nsvFilter filterId="{6CFDA902-5942-4E06-9D91-F1B034AB95F3}" ref="A1:X269" tableId="0">
      <columnFilter colId="7">
        <filter colId="7">
          <x:filters>
            <x:filter val="BOYACÁ"/>
          </x:filters>
        </filter>
      </columnFilter>
      <sortRules>
        <sortRule colId="2">
          <sortCondition ref="C1:C269"/>
        </sortRule>
      </sortRules>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476.681049884261" createdVersion="8" refreshedVersion="8" minRefreshableVersion="3" recordCount="319" xr:uid="{E7F01CE2-D461-48E7-8FA1-D66941410668}">
  <cacheSource type="worksheet">
    <worksheetSource ref="G1:G1048576" sheet="CATEGORIZACIÓN"/>
  </cacheSource>
  <cacheFields count="1">
    <cacheField name="Promotor" numFmtId="0">
      <sharedItems containsBlank="1" count="53">
        <s v="ABO WIND"/>
        <s v="ERCO ENERGÍA"/>
        <s v="ATLÁNTICA"/>
        <s v="AES"/>
        <m/>
        <s v="SPECTRUM"/>
        <s v="ENEL"/>
        <s v="AXIS JC S.A.S."/>
        <s v="DVP"/>
        <s v="BCCY"/>
        <s v="ERCOENERGY"/>
        <s v="EDF"/>
        <s v="Vatia"/>
        <s v="CELSIA"/>
        <s v="ELECNOR"/>
        <s v="NOVAVALOR"/>
        <s v="GREENYELLOW"/>
        <s v="ECOENER"/>
        <s v="EDPR"/>
        <s v="COBRA"/>
        <s v="EMCALI"/>
        <s v="VIRIDI"/>
        <s v="POWERTIS"/>
        <s v="CTG"/>
        <s v="TW SOLAR "/>
        <s v="VERANOENERGY"/>
        <s v="GRENERGY"/>
        <s v="SUNGROW"/>
        <s v="patria "/>
        <s v="RENERGÉTICA"/>
        <s v="ICREA"/>
        <s v="ISAGEN"/>
        <s v="LILAN"/>
        <s v="MPC"/>
        <s v="RAYO"/>
        <s v="MAINSTREAM"/>
        <s v="UNIVERGY"/>
        <s v="SOWITEK"/>
        <s v="NOTUS"/>
        <s v="ENERFIN"/>
        <s v="URRÁ"/>
        <s v="PROELECTRICA"/>
        <s v="ATLAS"/>
        <s v="RECURRENT ENERGY"/>
        <s v="JINKO POWER - TW SOLAR"/>
        <s v="VOLTALIA"/>
        <s v="SOLARPACK"/>
        <s v="SVC E.S.P. S.A.S."/>
        <s v="TESOCOL S.A."/>
        <s v="ECOENER - UNIVERGY"/>
        <s v="UPSIDE VALUE COLOMBIA S.A.S."/>
        <s v="TW SOLAR"/>
        <s v="VERANO ENERGY"/>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9">
  <r>
    <x v="0"/>
  </r>
  <r>
    <x v="0"/>
  </r>
  <r>
    <x v="0"/>
  </r>
  <r>
    <x v="0"/>
  </r>
  <r>
    <x v="0"/>
  </r>
  <r>
    <x v="0"/>
  </r>
  <r>
    <x v="0"/>
  </r>
  <r>
    <x v="0"/>
  </r>
  <r>
    <x v="0"/>
  </r>
  <r>
    <x v="0"/>
  </r>
  <r>
    <x v="0"/>
  </r>
  <r>
    <x v="1"/>
  </r>
  <r>
    <x v="2"/>
  </r>
  <r>
    <x v="3"/>
  </r>
  <r>
    <x v="3"/>
  </r>
  <r>
    <x v="3"/>
  </r>
  <r>
    <x v="3"/>
  </r>
  <r>
    <x v="3"/>
  </r>
  <r>
    <x v="4"/>
  </r>
  <r>
    <x v="4"/>
  </r>
  <r>
    <x v="4"/>
  </r>
  <r>
    <x v="5"/>
  </r>
  <r>
    <x v="4"/>
  </r>
  <r>
    <x v="4"/>
  </r>
  <r>
    <x v="6"/>
  </r>
  <r>
    <x v="4"/>
  </r>
  <r>
    <x v="7"/>
  </r>
  <r>
    <x v="8"/>
  </r>
  <r>
    <x v="8"/>
  </r>
  <r>
    <x v="4"/>
  </r>
  <r>
    <x v="9"/>
  </r>
  <r>
    <x v="9"/>
  </r>
  <r>
    <x v="10"/>
  </r>
  <r>
    <x v="4"/>
  </r>
  <r>
    <x v="11"/>
  </r>
  <r>
    <x v="12"/>
  </r>
  <r>
    <x v="13"/>
  </r>
  <r>
    <x v="13"/>
  </r>
  <r>
    <x v="13"/>
  </r>
  <r>
    <x v="1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4"/>
  </r>
  <r>
    <x v="15"/>
  </r>
  <r>
    <x v="4"/>
  </r>
  <r>
    <x v="4"/>
  </r>
  <r>
    <x v="4"/>
  </r>
  <r>
    <x v="4"/>
  </r>
  <r>
    <x v="4"/>
  </r>
  <r>
    <x v="4"/>
  </r>
  <r>
    <x v="4"/>
  </r>
  <r>
    <x v="4"/>
  </r>
  <r>
    <x v="4"/>
  </r>
  <r>
    <x v="4"/>
  </r>
  <r>
    <x v="4"/>
  </r>
  <r>
    <x v="4"/>
  </r>
  <r>
    <x v="4"/>
  </r>
  <r>
    <x v="4"/>
  </r>
  <r>
    <x v="16"/>
  </r>
  <r>
    <x v="4"/>
  </r>
  <r>
    <x v="4"/>
  </r>
  <r>
    <x v="4"/>
  </r>
  <r>
    <x v="4"/>
  </r>
  <r>
    <x v="17"/>
  </r>
  <r>
    <x v="17"/>
  </r>
  <r>
    <x v="17"/>
  </r>
  <r>
    <x v="18"/>
  </r>
  <r>
    <x v="18"/>
  </r>
  <r>
    <x v="19"/>
  </r>
  <r>
    <x v="12"/>
  </r>
  <r>
    <x v="4"/>
  </r>
  <r>
    <x v="12"/>
  </r>
  <r>
    <x v="4"/>
  </r>
  <r>
    <x v="4"/>
  </r>
  <r>
    <x v="4"/>
  </r>
  <r>
    <x v="20"/>
  </r>
  <r>
    <x v="20"/>
  </r>
  <r>
    <x v="4"/>
  </r>
  <r>
    <x v="21"/>
  </r>
  <r>
    <x v="4"/>
  </r>
  <r>
    <x v="6"/>
  </r>
  <r>
    <x v="6"/>
  </r>
  <r>
    <x v="6"/>
  </r>
  <r>
    <x v="6"/>
  </r>
  <r>
    <x v="6"/>
  </r>
  <r>
    <x v="6"/>
  </r>
  <r>
    <x v="4"/>
  </r>
  <r>
    <x v="4"/>
  </r>
  <r>
    <x v="4"/>
  </r>
  <r>
    <x v="4"/>
  </r>
  <r>
    <x v="4"/>
  </r>
  <r>
    <x v="4"/>
  </r>
  <r>
    <x v="4"/>
  </r>
  <r>
    <x v="4"/>
  </r>
  <r>
    <x v="22"/>
  </r>
  <r>
    <x v="4"/>
  </r>
  <r>
    <x v="4"/>
  </r>
  <r>
    <x v="23"/>
  </r>
  <r>
    <x v="24"/>
  </r>
  <r>
    <x v="4"/>
  </r>
  <r>
    <x v="4"/>
  </r>
  <r>
    <x v="4"/>
  </r>
  <r>
    <x v="25"/>
  </r>
  <r>
    <x v="4"/>
  </r>
  <r>
    <x v="4"/>
  </r>
  <r>
    <x v="26"/>
  </r>
  <r>
    <x v="4"/>
  </r>
  <r>
    <x v="15"/>
  </r>
  <r>
    <x v="27"/>
  </r>
  <r>
    <x v="27"/>
  </r>
  <r>
    <x v="27"/>
  </r>
  <r>
    <x v="4"/>
  </r>
  <r>
    <x v="4"/>
  </r>
  <r>
    <x v="16"/>
  </r>
  <r>
    <x v="26"/>
  </r>
  <r>
    <x v="26"/>
  </r>
  <r>
    <x v="26"/>
  </r>
  <r>
    <x v="26"/>
  </r>
  <r>
    <x v="26"/>
  </r>
  <r>
    <x v="26"/>
  </r>
  <r>
    <x v="26"/>
  </r>
  <r>
    <x v="26"/>
  </r>
  <r>
    <x v="4"/>
  </r>
  <r>
    <x v="4"/>
  </r>
  <r>
    <x v="28"/>
  </r>
  <r>
    <x v="6"/>
  </r>
  <r>
    <x v="29"/>
  </r>
  <r>
    <x v="4"/>
  </r>
  <r>
    <x v="4"/>
  </r>
  <r>
    <x v="4"/>
  </r>
  <r>
    <x v="26"/>
  </r>
  <r>
    <x v="26"/>
  </r>
  <r>
    <x v="30"/>
  </r>
  <r>
    <x v="4"/>
  </r>
  <r>
    <x v="4"/>
  </r>
  <r>
    <x v="4"/>
  </r>
  <r>
    <x v="31"/>
  </r>
  <r>
    <x v="31"/>
  </r>
  <r>
    <x v="31"/>
  </r>
  <r>
    <x v="31"/>
  </r>
  <r>
    <x v="31"/>
  </r>
  <r>
    <x v="31"/>
  </r>
  <r>
    <x v="31"/>
  </r>
  <r>
    <x v="4"/>
  </r>
  <r>
    <x v="4"/>
  </r>
  <r>
    <x v="12"/>
  </r>
  <r>
    <x v="14"/>
  </r>
  <r>
    <x v="4"/>
  </r>
  <r>
    <x v="6"/>
  </r>
  <r>
    <x v="6"/>
  </r>
  <r>
    <x v="6"/>
  </r>
  <r>
    <x v="32"/>
  </r>
  <r>
    <x v="32"/>
  </r>
  <r>
    <x v="32"/>
  </r>
  <r>
    <x v="4"/>
  </r>
  <r>
    <x v="4"/>
  </r>
  <r>
    <x v="33"/>
  </r>
  <r>
    <x v="4"/>
  </r>
  <r>
    <x v="4"/>
  </r>
  <r>
    <x v="4"/>
  </r>
  <r>
    <x v="34"/>
  </r>
  <r>
    <x v="34"/>
  </r>
  <r>
    <x v="34"/>
  </r>
  <r>
    <x v="4"/>
  </r>
  <r>
    <x v="4"/>
  </r>
  <r>
    <x v="32"/>
  </r>
  <r>
    <x v="32"/>
  </r>
  <r>
    <x v="4"/>
  </r>
  <r>
    <x v="4"/>
  </r>
  <r>
    <x v="4"/>
  </r>
  <r>
    <x v="35"/>
  </r>
  <r>
    <x v="21"/>
  </r>
  <r>
    <x v="36"/>
  </r>
  <r>
    <x v="4"/>
  </r>
  <r>
    <x v="6"/>
  </r>
  <r>
    <x v="37"/>
  </r>
  <r>
    <x v="27"/>
  </r>
  <r>
    <x v="33"/>
  </r>
  <r>
    <x v="4"/>
  </r>
  <r>
    <x v="4"/>
  </r>
  <r>
    <x v="38"/>
  </r>
  <r>
    <x v="21"/>
  </r>
  <r>
    <x v="4"/>
  </r>
  <r>
    <x v="4"/>
  </r>
  <r>
    <x v="4"/>
  </r>
  <r>
    <x v="4"/>
  </r>
  <r>
    <x v="4"/>
  </r>
  <r>
    <x v="39"/>
  </r>
  <r>
    <x v="4"/>
  </r>
  <r>
    <x v="40"/>
  </r>
  <r>
    <x v="40"/>
  </r>
  <r>
    <x v="4"/>
  </r>
  <r>
    <x v="41"/>
  </r>
  <r>
    <x v="41"/>
  </r>
  <r>
    <x v="11"/>
  </r>
  <r>
    <x v="11"/>
  </r>
  <r>
    <x v="4"/>
  </r>
  <r>
    <x v="15"/>
  </r>
  <r>
    <x v="15"/>
  </r>
  <r>
    <x v="15"/>
  </r>
  <r>
    <x v="15"/>
  </r>
  <r>
    <x v="12"/>
  </r>
  <r>
    <x v="4"/>
  </r>
  <r>
    <x v="4"/>
  </r>
  <r>
    <x v="4"/>
  </r>
  <r>
    <x v="4"/>
  </r>
  <r>
    <x v="4"/>
  </r>
  <r>
    <x v="4"/>
  </r>
  <r>
    <x v="42"/>
  </r>
  <r>
    <x v="4"/>
  </r>
  <r>
    <x v="4"/>
  </r>
  <r>
    <x v="4"/>
  </r>
  <r>
    <x v="4"/>
  </r>
  <r>
    <x v="4"/>
  </r>
  <r>
    <x v="29"/>
  </r>
  <r>
    <x v="29"/>
  </r>
  <r>
    <x v="29"/>
  </r>
  <r>
    <x v="12"/>
  </r>
  <r>
    <x v="4"/>
  </r>
  <r>
    <x v="43"/>
  </r>
  <r>
    <x v="4"/>
  </r>
  <r>
    <x v="44"/>
  </r>
  <r>
    <x v="21"/>
  </r>
  <r>
    <x v="21"/>
  </r>
  <r>
    <x v="45"/>
  </r>
  <r>
    <x v="4"/>
  </r>
  <r>
    <x v="46"/>
  </r>
  <r>
    <x v="46"/>
  </r>
  <r>
    <x v="4"/>
  </r>
  <r>
    <x v="4"/>
  </r>
  <r>
    <x v="4"/>
  </r>
  <r>
    <x v="47"/>
  </r>
  <r>
    <x v="47"/>
  </r>
  <r>
    <x v="47"/>
  </r>
  <r>
    <x v="23"/>
  </r>
  <r>
    <x v="4"/>
  </r>
  <r>
    <x v="4"/>
  </r>
  <r>
    <x v="17"/>
  </r>
  <r>
    <x v="1"/>
  </r>
  <r>
    <x v="48"/>
  </r>
  <r>
    <x v="12"/>
  </r>
  <r>
    <x v="21"/>
  </r>
  <r>
    <x v="4"/>
  </r>
  <r>
    <x v="49"/>
  </r>
  <r>
    <x v="49"/>
  </r>
  <r>
    <x v="15"/>
  </r>
  <r>
    <x v="36"/>
  </r>
  <r>
    <x v="36"/>
  </r>
  <r>
    <x v="36"/>
  </r>
  <r>
    <x v="36"/>
  </r>
  <r>
    <x v="36"/>
  </r>
  <r>
    <x v="36"/>
  </r>
  <r>
    <x v="36"/>
  </r>
  <r>
    <x v="36"/>
  </r>
  <r>
    <x v="36"/>
  </r>
  <r>
    <x v="36"/>
  </r>
  <r>
    <x v="36"/>
  </r>
  <r>
    <x v="4"/>
  </r>
  <r>
    <x v="50"/>
  </r>
  <r>
    <x v="4"/>
  </r>
  <r>
    <x v="40"/>
  </r>
  <r>
    <x v="21"/>
  </r>
  <r>
    <x v="21"/>
  </r>
  <r>
    <x v="21"/>
  </r>
  <r>
    <x v="21"/>
  </r>
  <r>
    <x v="2"/>
  </r>
  <r>
    <x v="2"/>
  </r>
  <r>
    <x v="2"/>
  </r>
  <r>
    <x v="2"/>
  </r>
  <r>
    <x v="2"/>
  </r>
  <r>
    <x v="21"/>
  </r>
  <r>
    <x v="21"/>
  </r>
  <r>
    <x v="45"/>
  </r>
  <r>
    <x v="45"/>
  </r>
  <r>
    <x v="45"/>
  </r>
  <r>
    <x v="17"/>
  </r>
  <r>
    <x v="51"/>
  </r>
  <r>
    <x v="51"/>
  </r>
  <r>
    <x v="5"/>
  </r>
  <r>
    <x v="41"/>
  </r>
  <r>
    <x v="52"/>
  </r>
  <r>
    <x v="52"/>
  </r>
  <r>
    <x v="4"/>
  </r>
  <r>
    <x v="4"/>
  </r>
  <r>
    <x v="4"/>
  </r>
  <r>
    <x v="0"/>
  </r>
  <r>
    <x v="0"/>
  </r>
  <r>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B6E5C9-0F9B-4144-9425-C4B4C80EF00D}" name="TablaDinámica1" cacheId="6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B57" firstHeaderRow="1" firstDataRow="1" firstDataCol="1"/>
  <pivotFields count="1">
    <pivotField axis="axisRow" dataField="1" compact="0" outline="0" showAll="0">
      <items count="54">
        <item x="0"/>
        <item x="3"/>
        <item x="2"/>
        <item x="42"/>
        <item x="7"/>
        <item x="9"/>
        <item x="13"/>
        <item x="19"/>
        <item x="23"/>
        <item x="8"/>
        <item x="17"/>
        <item x="49"/>
        <item x="11"/>
        <item x="18"/>
        <item x="14"/>
        <item x="20"/>
        <item x="6"/>
        <item x="39"/>
        <item x="1"/>
        <item x="10"/>
        <item x="16"/>
        <item x="26"/>
        <item x="30"/>
        <item x="31"/>
        <item x="44"/>
        <item x="32"/>
        <item x="35"/>
        <item x="33"/>
        <item x="38"/>
        <item x="15"/>
        <item x="28"/>
        <item x="22"/>
        <item x="41"/>
        <item x="34"/>
        <item x="43"/>
        <item x="29"/>
        <item x="46"/>
        <item x="37"/>
        <item x="5"/>
        <item x="27"/>
        <item x="47"/>
        <item x="48"/>
        <item x="51"/>
        <item x="24"/>
        <item x="36"/>
        <item x="50"/>
        <item x="40"/>
        <item x="12"/>
        <item x="52"/>
        <item x="25"/>
        <item x="21"/>
        <item x="45"/>
        <item x="4"/>
        <item t="default"/>
      </items>
    </pivotField>
  </pivotFields>
  <rowFields count="1">
    <field x="0"/>
  </rowFields>
  <rowItems count="5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t="grand">
      <x/>
    </i>
  </rowItems>
  <colItems count="1">
    <i/>
  </colItems>
  <dataFields count="1">
    <dataField name="Cuenta de Promotor"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39E6E85-86C8-E249-9CEF-55D325D76756}" name="Tabla1" displayName="Tabla1" ref="A1:E1123" totalsRowShown="0" headerRowDxfId="7" dataDxfId="6" tableBorderDxfId="5">
  <autoFilter ref="A1:E1123" xr:uid="{C39E6E85-86C8-E249-9CEF-55D325D76756}"/>
  <tableColumns count="5">
    <tableColumn id="1" xr3:uid="{219169AD-8555-D14F-AD95-4D7A394E6D7E}" name="Departamento" dataDxfId="4"/>
    <tableColumn id="2" xr3:uid="{B37AF563-F07F-884C-884A-CD6B1D3042A2}" name="Código Departamento" dataDxfId="3"/>
    <tableColumn id="3" xr3:uid="{04DDEA3F-E66A-4849-A5E3-D6E6CA1A8933}" name="Municipio" dataDxfId="2"/>
    <tableColumn id="4" xr3:uid="{B9FB8F38-6194-6049-9094-2798AD696466}" name="Código Municipio" dataDxfId="1"/>
    <tableColumn id="5" xr3:uid="{ADB77D7B-57F1-0D42-AD52-EB04B56DFDED}" name="Regiones" dataDxfId="0"/>
  </tableColumns>
  <tableStyleInfo name="TableStyleLight2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3" Type="http://schemas.openxmlformats.org/officeDocument/2006/relationships/hyperlink" Target="http://www.corpamag.gov.co/" TargetMode="External"/><Relationship Id="rId18" Type="http://schemas.openxmlformats.org/officeDocument/2006/relationships/hyperlink" Target="http://www.corponarino.gov.co/" TargetMode="External"/><Relationship Id="rId26" Type="http://schemas.openxmlformats.org/officeDocument/2006/relationships/hyperlink" Target="http://corporinoquia.gov.co/" TargetMode="External"/><Relationship Id="rId39" Type="http://schemas.openxmlformats.org/officeDocument/2006/relationships/hyperlink" Target="http://www.corpocaldas.gov.co/" TargetMode="External"/><Relationship Id="rId21" Type="http://schemas.openxmlformats.org/officeDocument/2006/relationships/hyperlink" Target="http://www.crautonoma.gov.co/" TargetMode="External"/><Relationship Id="rId34" Type="http://schemas.openxmlformats.org/officeDocument/2006/relationships/hyperlink" Target="http://www.cdmb.gov.co/web/index.php" TargetMode="External"/><Relationship Id="rId42" Type="http://schemas.openxmlformats.org/officeDocument/2006/relationships/hyperlink" Target="http://www.corpoguajira.gov.co/" TargetMode="External"/><Relationship Id="rId47" Type="http://schemas.openxmlformats.org/officeDocument/2006/relationships/hyperlink" Target="http://www.crc.gov.co/" TargetMode="External"/><Relationship Id="rId50" Type="http://schemas.openxmlformats.org/officeDocument/2006/relationships/hyperlink" Target="http://www.cvs.gov.co/" TargetMode="External"/><Relationship Id="rId7" Type="http://schemas.openxmlformats.org/officeDocument/2006/relationships/hyperlink" Target="http://www.carsucre.gov.co/" TargetMode="External"/><Relationship Id="rId2" Type="http://schemas.openxmlformats.org/officeDocument/2006/relationships/hyperlink" Target="http://www.corpoguavio.gov.co/" TargetMode="External"/><Relationship Id="rId16" Type="http://schemas.openxmlformats.org/officeDocument/2006/relationships/hyperlink" Target="http://www.corpocesar.gov.co/" TargetMode="External"/><Relationship Id="rId29" Type="http://schemas.openxmlformats.org/officeDocument/2006/relationships/hyperlink" Target="http://www.cardique.gov.co/" TargetMode="External"/><Relationship Id="rId11" Type="http://schemas.openxmlformats.org/officeDocument/2006/relationships/hyperlink" Target="http://www.cvc.gov.co/portal/index.php/es" TargetMode="External"/><Relationship Id="rId24" Type="http://schemas.openxmlformats.org/officeDocument/2006/relationships/hyperlink" Target="http://www.carcsb.galeon.com/" TargetMode="External"/><Relationship Id="rId32" Type="http://schemas.openxmlformats.org/officeDocument/2006/relationships/hyperlink" Target="http://www.carsucre.gov.co/" TargetMode="External"/><Relationship Id="rId37" Type="http://schemas.openxmlformats.org/officeDocument/2006/relationships/hyperlink" Target="http://www.cas.gov.co/" TargetMode="External"/><Relationship Id="rId40" Type="http://schemas.openxmlformats.org/officeDocument/2006/relationships/hyperlink" Target="http://www.corpochivor.gov.co/" TargetMode="External"/><Relationship Id="rId45" Type="http://schemas.openxmlformats.org/officeDocument/2006/relationships/hyperlink" Target="http://www.cortolima.gov.co/" TargetMode="External"/><Relationship Id="rId5" Type="http://schemas.openxmlformats.org/officeDocument/2006/relationships/hyperlink" Target="http://www.carder.gov.co/" TargetMode="External"/><Relationship Id="rId15" Type="http://schemas.openxmlformats.org/officeDocument/2006/relationships/hyperlink" Target="http://www.corpochivor.gov.co/" TargetMode="External"/><Relationship Id="rId23" Type="http://schemas.openxmlformats.org/officeDocument/2006/relationships/hyperlink" Target="https://www.crq.gov.co/" TargetMode="External"/><Relationship Id="rId28" Type="http://schemas.openxmlformats.org/officeDocument/2006/relationships/hyperlink" Target="http://www.cam.gov.co/web/guest" TargetMode="External"/><Relationship Id="rId36" Type="http://schemas.openxmlformats.org/officeDocument/2006/relationships/hyperlink" Target="http://www.cvc.gov.co/portal/index.php/es" TargetMode="External"/><Relationship Id="rId49" Type="http://schemas.openxmlformats.org/officeDocument/2006/relationships/hyperlink" Target="http://www.carcsb.galeon.com/" TargetMode="External"/><Relationship Id="rId10" Type="http://schemas.openxmlformats.org/officeDocument/2006/relationships/hyperlink" Target="http://www.corantioquia.gov.co/" TargetMode="External"/><Relationship Id="rId19" Type="http://schemas.openxmlformats.org/officeDocument/2006/relationships/hyperlink" Target="http://www.corponor.gov.co/" TargetMode="External"/><Relationship Id="rId31" Type="http://schemas.openxmlformats.org/officeDocument/2006/relationships/hyperlink" Target="http://www.corpoboyaca.gov.co/" TargetMode="External"/><Relationship Id="rId44" Type="http://schemas.openxmlformats.org/officeDocument/2006/relationships/hyperlink" Target="http://www.corponor.gov.co/" TargetMode="External"/><Relationship Id="rId4" Type="http://schemas.openxmlformats.org/officeDocument/2006/relationships/hyperlink" Target="http://www.cardique.gov.co/" TargetMode="External"/><Relationship Id="rId9" Type="http://schemas.openxmlformats.org/officeDocument/2006/relationships/hyperlink" Target="http://www.cdmb.gov.co/web/index.php" TargetMode="External"/><Relationship Id="rId14" Type="http://schemas.openxmlformats.org/officeDocument/2006/relationships/hyperlink" Target="http://www.corpocaldas.gov.co/" TargetMode="External"/><Relationship Id="rId22" Type="http://schemas.openxmlformats.org/officeDocument/2006/relationships/hyperlink" Target="http://www.crc.gov.co/" TargetMode="External"/><Relationship Id="rId27" Type="http://schemas.openxmlformats.org/officeDocument/2006/relationships/hyperlink" Target="http://www.corpoguavio.gov.co/" TargetMode="External"/><Relationship Id="rId30" Type="http://schemas.openxmlformats.org/officeDocument/2006/relationships/hyperlink" Target="http://www.carder.gov.co/" TargetMode="External"/><Relationship Id="rId35" Type="http://schemas.openxmlformats.org/officeDocument/2006/relationships/hyperlink" Target="http://www.corantioquia.gov.co/" TargetMode="External"/><Relationship Id="rId43" Type="http://schemas.openxmlformats.org/officeDocument/2006/relationships/hyperlink" Target="http://www.corponarino.gov.co/" TargetMode="External"/><Relationship Id="rId48" Type="http://schemas.openxmlformats.org/officeDocument/2006/relationships/hyperlink" Target="https://www.crq.gov.co/" TargetMode="External"/><Relationship Id="rId8" Type="http://schemas.openxmlformats.org/officeDocument/2006/relationships/hyperlink" Target="http://www.cornare.gov.co/" TargetMode="External"/><Relationship Id="rId3" Type="http://schemas.openxmlformats.org/officeDocument/2006/relationships/hyperlink" Target="http://www.cam.gov.co/web/guest" TargetMode="External"/><Relationship Id="rId12" Type="http://schemas.openxmlformats.org/officeDocument/2006/relationships/hyperlink" Target="http://www.cas.gov.co/" TargetMode="External"/><Relationship Id="rId17" Type="http://schemas.openxmlformats.org/officeDocument/2006/relationships/hyperlink" Target="http://www.corpoguajira.gov.co/" TargetMode="External"/><Relationship Id="rId25" Type="http://schemas.openxmlformats.org/officeDocument/2006/relationships/hyperlink" Target="http://www.cvs.gov.co/" TargetMode="External"/><Relationship Id="rId33" Type="http://schemas.openxmlformats.org/officeDocument/2006/relationships/hyperlink" Target="http://www.cornare.gov.co/" TargetMode="External"/><Relationship Id="rId38" Type="http://schemas.openxmlformats.org/officeDocument/2006/relationships/hyperlink" Target="http://www.corpamag.gov.co/" TargetMode="External"/><Relationship Id="rId46" Type="http://schemas.openxmlformats.org/officeDocument/2006/relationships/hyperlink" Target="http://www.crautonoma.gov.co/" TargetMode="External"/><Relationship Id="rId20" Type="http://schemas.openxmlformats.org/officeDocument/2006/relationships/hyperlink" Target="http://www.cortolima.gov.co/" TargetMode="External"/><Relationship Id="rId41" Type="http://schemas.openxmlformats.org/officeDocument/2006/relationships/hyperlink" Target="http://www.corpocesar.gov.co/" TargetMode="External"/><Relationship Id="rId1" Type="http://schemas.openxmlformats.org/officeDocument/2006/relationships/hyperlink" Target="http://corporinoquia.gov.co/" TargetMode="External"/><Relationship Id="rId6" Type="http://schemas.openxmlformats.org/officeDocument/2006/relationships/hyperlink" Target="http://www.corpoboyaca.gov.co/" TargetMode="Externa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DA902-5942-4E06-9D91-F1B034AB95F3}">
  <sheetPr>
    <pageSetUpPr fitToPage="1"/>
  </sheetPr>
  <dimension ref="A1:Z373"/>
  <sheetViews>
    <sheetView tabSelected="1" zoomScaleNormal="100" workbookViewId="0">
      <pane xSplit="5" topLeftCell="F1" activePane="topRight" state="frozen"/>
      <selection pane="topRight" activeCell="M27" sqref="M27:M259"/>
      <selection activeCell="D1" sqref="D1"/>
    </sheetView>
  </sheetViews>
  <sheetFormatPr defaultColWidth="9" defaultRowHeight="15" customHeight="1"/>
  <cols>
    <col min="1" max="1" width="24.375" style="34" customWidth="1"/>
    <col min="2" max="2" width="11.125" style="34" customWidth="1"/>
    <col min="3" max="3" width="12.75" style="34" customWidth="1"/>
    <col min="4" max="4" width="7.875" style="34" customWidth="1"/>
    <col min="5" max="5" width="45.125" style="34" customWidth="1"/>
    <col min="6" max="6" width="36.625" style="34" customWidth="1"/>
    <col min="7" max="7" width="27.75" style="34" customWidth="1"/>
    <col min="8" max="8" width="14.125" style="34" customWidth="1"/>
    <col min="9" max="9" width="26.875" style="34" customWidth="1"/>
    <col min="10" max="10" width="19" style="34" customWidth="1"/>
    <col min="11" max="11" width="10.875" style="34" hidden="1" customWidth="1"/>
    <col min="12" max="12" width="18.375" style="34" hidden="1" customWidth="1"/>
    <col min="13" max="13" width="10.625" style="34" customWidth="1"/>
    <col min="14" max="14" width="32.75" style="34" customWidth="1"/>
    <col min="15" max="15" width="9.75" style="34" customWidth="1"/>
    <col min="16" max="16" width="12" style="34" customWidth="1"/>
    <col min="17" max="17" width="11.625" style="34" customWidth="1"/>
    <col min="18" max="18" width="7.125" style="34" customWidth="1"/>
    <col min="19" max="19" width="16.875" style="34" customWidth="1"/>
    <col min="20" max="20" width="53.625" style="34" customWidth="1"/>
    <col min="21" max="21" width="12.375" style="34" customWidth="1"/>
    <col min="22" max="22" width="79.625" style="34" customWidth="1"/>
    <col min="23" max="23" width="24.125" style="34" customWidth="1"/>
    <col min="24" max="24" width="12.375" style="34" customWidth="1"/>
    <col min="25" max="105" width="9" style="34" customWidth="1"/>
    <col min="106" max="16384" width="9" style="34"/>
  </cols>
  <sheetData>
    <row r="1" spans="1:24" ht="78.75" customHeight="1">
      <c r="A1" s="70" t="s">
        <v>0</v>
      </c>
      <c r="B1" s="51" t="s">
        <v>1</v>
      </c>
      <c r="C1" s="51" t="s">
        <v>2</v>
      </c>
      <c r="D1" s="51" t="s">
        <v>3</v>
      </c>
      <c r="E1" s="51" t="s">
        <v>4</v>
      </c>
      <c r="F1" s="51" t="s">
        <v>5</v>
      </c>
      <c r="G1" s="51" t="s">
        <v>6</v>
      </c>
      <c r="H1" s="51" t="s">
        <v>7</v>
      </c>
      <c r="I1" s="51" t="s">
        <v>8</v>
      </c>
      <c r="J1" s="51" t="s">
        <v>9</v>
      </c>
      <c r="K1" s="51" t="s">
        <v>10</v>
      </c>
      <c r="L1" s="51" t="s">
        <v>11</v>
      </c>
      <c r="M1" s="53" t="s">
        <v>12</v>
      </c>
      <c r="N1" s="51" t="s">
        <v>13</v>
      </c>
      <c r="O1" s="51" t="s">
        <v>14</v>
      </c>
      <c r="P1" s="51" t="s">
        <v>15</v>
      </c>
      <c r="Q1" s="52" t="s">
        <v>16</v>
      </c>
      <c r="R1" s="51" t="s">
        <v>17</v>
      </c>
      <c r="S1" s="51" t="s">
        <v>18</v>
      </c>
      <c r="T1" s="51" t="s">
        <v>19</v>
      </c>
      <c r="U1" s="52" t="s">
        <v>20</v>
      </c>
      <c r="V1" s="51" t="s">
        <v>21</v>
      </c>
      <c r="W1" s="92" t="s">
        <v>22</v>
      </c>
      <c r="X1" s="51" t="s">
        <v>23</v>
      </c>
    </row>
    <row r="2" spans="1:24" ht="15" customHeight="1">
      <c r="A2" s="63" t="s">
        <v>24</v>
      </c>
      <c r="B2" s="205" t="s">
        <v>25</v>
      </c>
      <c r="C2" s="86">
        <v>1.1000000000000001</v>
      </c>
      <c r="D2" s="86">
        <v>890</v>
      </c>
      <c r="E2" s="85" t="s">
        <v>26</v>
      </c>
      <c r="F2" s="36" t="s">
        <v>27</v>
      </c>
      <c r="G2" s="36" t="s">
        <v>27</v>
      </c>
      <c r="H2" s="36" t="s">
        <v>28</v>
      </c>
      <c r="I2" s="36" t="s">
        <v>29</v>
      </c>
      <c r="J2" s="36" t="s">
        <v>30</v>
      </c>
      <c r="K2" s="36" t="s">
        <v>25</v>
      </c>
      <c r="L2" s="124">
        <v>0.5</v>
      </c>
      <c r="M2" s="40">
        <v>9.9</v>
      </c>
      <c r="N2" s="36" t="s">
        <v>31</v>
      </c>
      <c r="O2" s="36" t="s">
        <v>32</v>
      </c>
      <c r="P2" s="36" t="s">
        <v>33</v>
      </c>
      <c r="Q2" s="101">
        <v>45291</v>
      </c>
      <c r="R2" s="36">
        <v>2023</v>
      </c>
      <c r="S2" s="36" t="s">
        <v>34</v>
      </c>
      <c r="T2" s="39"/>
      <c r="U2" s="38">
        <v>45688</v>
      </c>
      <c r="V2" s="37" t="s">
        <v>35</v>
      </c>
      <c r="W2" s="93" t="s">
        <v>36</v>
      </c>
      <c r="X2" s="63" t="s">
        <v>37</v>
      </c>
    </row>
    <row r="3" spans="1:24" ht="15" customHeight="1">
      <c r="A3" s="63" t="s">
        <v>24</v>
      </c>
      <c r="B3" s="156" t="s">
        <v>25</v>
      </c>
      <c r="C3" s="49">
        <v>2.1</v>
      </c>
      <c r="D3" s="49">
        <v>580</v>
      </c>
      <c r="E3" s="191" t="s">
        <v>38</v>
      </c>
      <c r="F3" s="36" t="s">
        <v>39</v>
      </c>
      <c r="G3" s="36" t="s">
        <v>40</v>
      </c>
      <c r="H3" s="36" t="s">
        <v>28</v>
      </c>
      <c r="I3" s="36" t="s">
        <v>41</v>
      </c>
      <c r="J3" s="36" t="s">
        <v>42</v>
      </c>
      <c r="K3" s="36" t="s">
        <v>34</v>
      </c>
      <c r="L3" s="124">
        <v>0.5</v>
      </c>
      <c r="M3" s="40">
        <v>400</v>
      </c>
      <c r="N3" s="36" t="s">
        <v>43</v>
      </c>
      <c r="O3" s="36" t="s">
        <v>44</v>
      </c>
      <c r="P3" s="36" t="s">
        <v>33</v>
      </c>
      <c r="Q3" s="101">
        <v>45657</v>
      </c>
      <c r="R3" s="36">
        <v>2024</v>
      </c>
      <c r="S3" s="36" t="s">
        <v>34</v>
      </c>
      <c r="T3" s="39"/>
      <c r="U3" s="38"/>
      <c r="V3" s="37" t="s">
        <v>45</v>
      </c>
      <c r="W3" s="93" t="str">
        <f>+IF(ISBLANK(U3),"Pendiente verificación","Desarrollo")</f>
        <v>Pendiente verificación</v>
      </c>
      <c r="X3" s="63" t="s">
        <v>46</v>
      </c>
    </row>
    <row r="4" spans="1:24" ht="15" customHeight="1">
      <c r="A4" s="63"/>
      <c r="B4" s="205" t="s">
        <v>25</v>
      </c>
      <c r="C4" s="86">
        <v>1.1000000000000001</v>
      </c>
      <c r="D4" s="86">
        <v>429</v>
      </c>
      <c r="E4" s="85" t="s">
        <v>47</v>
      </c>
      <c r="F4" s="36" t="s">
        <v>48</v>
      </c>
      <c r="G4" s="96" t="s">
        <v>49</v>
      </c>
      <c r="H4" s="36" t="s">
        <v>50</v>
      </c>
      <c r="I4" s="36" t="s">
        <v>51</v>
      </c>
      <c r="J4" s="36" t="s">
        <v>52</v>
      </c>
      <c r="K4" s="36" t="s">
        <v>25</v>
      </c>
      <c r="L4" s="124">
        <v>0.5</v>
      </c>
      <c r="M4" s="40">
        <v>9.9</v>
      </c>
      <c r="N4" s="36" t="s">
        <v>53</v>
      </c>
      <c r="O4" s="36" t="s">
        <v>54</v>
      </c>
      <c r="P4" s="36" t="s">
        <v>33</v>
      </c>
      <c r="Q4" s="101">
        <v>45230</v>
      </c>
      <c r="R4" s="36">
        <v>2023</v>
      </c>
      <c r="S4" s="36" t="s">
        <v>34</v>
      </c>
      <c r="T4" s="39"/>
      <c r="U4" s="38">
        <v>45596</v>
      </c>
      <c r="V4" s="37"/>
      <c r="W4" s="93" t="s">
        <v>36</v>
      </c>
      <c r="X4" s="63" t="s">
        <v>55</v>
      </c>
    </row>
    <row r="5" spans="1:24" ht="15" customHeight="1">
      <c r="A5" s="63" t="s">
        <v>24</v>
      </c>
      <c r="B5" s="205" t="s">
        <v>25</v>
      </c>
      <c r="C5" s="86">
        <v>1.1000000000000001</v>
      </c>
      <c r="D5" s="86">
        <v>909</v>
      </c>
      <c r="E5" s="85" t="s">
        <v>56</v>
      </c>
      <c r="F5" s="36" t="s">
        <v>57</v>
      </c>
      <c r="G5" s="36" t="s">
        <v>57</v>
      </c>
      <c r="H5" s="36" t="s">
        <v>58</v>
      </c>
      <c r="I5" s="36" t="s">
        <v>59</v>
      </c>
      <c r="J5" s="36" t="s">
        <v>60</v>
      </c>
      <c r="K5" s="36" t="s">
        <v>25</v>
      </c>
      <c r="L5" s="124">
        <v>0.5</v>
      </c>
      <c r="M5" s="40">
        <v>9.9</v>
      </c>
      <c r="N5" s="36" t="s">
        <v>61</v>
      </c>
      <c r="O5" s="36" t="s">
        <v>40</v>
      </c>
      <c r="P5" s="36" t="s">
        <v>33</v>
      </c>
      <c r="Q5" s="212">
        <v>45291</v>
      </c>
      <c r="R5" s="36">
        <v>2023</v>
      </c>
      <c r="S5" s="36" t="s">
        <v>25</v>
      </c>
      <c r="T5" s="39"/>
      <c r="U5" s="38">
        <v>45657</v>
      </c>
      <c r="V5" s="37" t="s">
        <v>62</v>
      </c>
      <c r="W5" s="93" t="s">
        <v>36</v>
      </c>
      <c r="X5" s="63" t="s">
        <v>55</v>
      </c>
    </row>
    <row r="6" spans="1:24" ht="15" customHeight="1">
      <c r="A6" s="63"/>
      <c r="B6" s="205" t="s">
        <v>25</v>
      </c>
      <c r="C6" s="86">
        <v>1.1000000000000001</v>
      </c>
      <c r="D6" s="86">
        <v>91</v>
      </c>
      <c r="E6" s="85" t="s">
        <v>63</v>
      </c>
      <c r="F6" s="36" t="s">
        <v>64</v>
      </c>
      <c r="G6" s="36"/>
      <c r="H6" s="36" t="s">
        <v>65</v>
      </c>
      <c r="I6" s="36" t="s">
        <v>66</v>
      </c>
      <c r="J6" s="36" t="s">
        <v>67</v>
      </c>
      <c r="K6" s="36" t="s">
        <v>25</v>
      </c>
      <c r="L6" s="124">
        <v>0.5</v>
      </c>
      <c r="M6" s="40">
        <v>10.5</v>
      </c>
      <c r="N6" s="36" t="s">
        <v>68</v>
      </c>
      <c r="O6" s="36" t="s">
        <v>69</v>
      </c>
      <c r="P6" s="36" t="s">
        <v>70</v>
      </c>
      <c r="Q6" s="101">
        <v>45016</v>
      </c>
      <c r="R6" s="36">
        <v>2023</v>
      </c>
      <c r="S6" s="36" t="s">
        <v>34</v>
      </c>
      <c r="T6" s="39"/>
      <c r="U6" s="38"/>
      <c r="V6" s="37" t="s">
        <v>71</v>
      </c>
      <c r="W6" s="93" t="s">
        <v>36</v>
      </c>
      <c r="X6" s="63" t="s">
        <v>46</v>
      </c>
    </row>
    <row r="7" spans="1:24" ht="15" customHeight="1">
      <c r="A7" s="63" t="s">
        <v>72</v>
      </c>
      <c r="B7" s="205" t="s">
        <v>25</v>
      </c>
      <c r="C7" s="86">
        <v>1.1000000000000001</v>
      </c>
      <c r="D7" s="86">
        <v>1155</v>
      </c>
      <c r="E7" s="85" t="s">
        <v>73</v>
      </c>
      <c r="F7" s="36" t="s">
        <v>74</v>
      </c>
      <c r="G7" s="36" t="s">
        <v>74</v>
      </c>
      <c r="H7" s="36" t="s">
        <v>75</v>
      </c>
      <c r="I7" s="36" t="s">
        <v>76</v>
      </c>
      <c r="J7" s="36" t="s">
        <v>77</v>
      </c>
      <c r="K7" s="36" t="s">
        <v>25</v>
      </c>
      <c r="L7" s="124">
        <v>0.5</v>
      </c>
      <c r="M7" s="40">
        <v>12</v>
      </c>
      <c r="N7" s="36" t="s">
        <v>78</v>
      </c>
      <c r="O7" s="36" t="s">
        <v>79</v>
      </c>
      <c r="P7" s="36" t="s">
        <v>80</v>
      </c>
      <c r="Q7" s="101">
        <v>45626</v>
      </c>
      <c r="R7" s="36">
        <v>2023</v>
      </c>
      <c r="S7" s="36" t="s">
        <v>34</v>
      </c>
      <c r="T7" s="39"/>
      <c r="U7" s="38"/>
      <c r="V7" s="37" t="s">
        <v>81</v>
      </c>
      <c r="W7" s="93" t="s">
        <v>36</v>
      </c>
      <c r="X7" s="63" t="s">
        <v>37</v>
      </c>
    </row>
    <row r="8" spans="1:24" ht="15" customHeight="1">
      <c r="A8" s="63" t="s">
        <v>82</v>
      </c>
      <c r="B8" s="69" t="s">
        <v>25</v>
      </c>
      <c r="C8" s="35">
        <v>0</v>
      </c>
      <c r="D8" s="35">
        <v>225</v>
      </c>
      <c r="E8" s="36" t="s">
        <v>83</v>
      </c>
      <c r="F8" s="36" t="s">
        <v>84</v>
      </c>
      <c r="G8" s="36" t="s">
        <v>40</v>
      </c>
      <c r="H8" s="36" t="s">
        <v>50</v>
      </c>
      <c r="I8" s="36" t="s">
        <v>85</v>
      </c>
      <c r="J8" s="36" t="s">
        <v>42</v>
      </c>
      <c r="K8" s="36" t="s">
        <v>25</v>
      </c>
      <c r="L8" s="124">
        <v>0.5</v>
      </c>
      <c r="M8" s="40">
        <v>370</v>
      </c>
      <c r="N8" s="36" t="s">
        <v>86</v>
      </c>
      <c r="O8" s="36" t="s">
        <v>79</v>
      </c>
      <c r="P8" s="36" t="s">
        <v>33</v>
      </c>
      <c r="Q8" s="62">
        <v>44985</v>
      </c>
      <c r="R8" s="36">
        <v>2023</v>
      </c>
      <c r="S8" s="36" t="s">
        <v>34</v>
      </c>
      <c r="T8" s="39"/>
      <c r="U8" s="62"/>
      <c r="V8" s="37" t="s">
        <v>87</v>
      </c>
      <c r="W8" s="95" t="s">
        <v>88</v>
      </c>
      <c r="X8" s="63" t="s">
        <v>46</v>
      </c>
    </row>
    <row r="9" spans="1:24" ht="15" customHeight="1">
      <c r="A9" s="63" t="s">
        <v>72</v>
      </c>
      <c r="B9" s="205" t="s">
        <v>25</v>
      </c>
      <c r="C9" s="86">
        <v>1.1000000000000001</v>
      </c>
      <c r="D9" s="86">
        <v>134</v>
      </c>
      <c r="E9" s="85" t="s">
        <v>89</v>
      </c>
      <c r="F9" s="36" t="s">
        <v>74</v>
      </c>
      <c r="G9" s="36" t="s">
        <v>74</v>
      </c>
      <c r="H9" s="36" t="s">
        <v>75</v>
      </c>
      <c r="I9" s="36" t="s">
        <v>90</v>
      </c>
      <c r="J9" s="36" t="s">
        <v>77</v>
      </c>
      <c r="K9" s="36" t="s">
        <v>25</v>
      </c>
      <c r="L9" s="124">
        <v>0.5</v>
      </c>
      <c r="M9" s="40">
        <v>19.899999999999999</v>
      </c>
      <c r="N9" s="36" t="s">
        <v>78</v>
      </c>
      <c r="O9" s="36" t="s">
        <v>79</v>
      </c>
      <c r="P9" s="36" t="s">
        <v>80</v>
      </c>
      <c r="Q9" s="38">
        <v>45626</v>
      </c>
      <c r="R9" s="36">
        <v>2023</v>
      </c>
      <c r="S9" s="36" t="s">
        <v>34</v>
      </c>
      <c r="T9" s="39"/>
      <c r="U9" s="38"/>
      <c r="V9" s="37" t="s">
        <v>91</v>
      </c>
      <c r="W9" s="93" t="s">
        <v>36</v>
      </c>
      <c r="X9" s="63" t="s">
        <v>37</v>
      </c>
    </row>
    <row r="10" spans="1:24" ht="15" customHeight="1">
      <c r="A10" s="63" t="s">
        <v>72</v>
      </c>
      <c r="B10" s="205" t="s">
        <v>25</v>
      </c>
      <c r="C10" s="86">
        <v>1.1000000000000001</v>
      </c>
      <c r="D10" s="86">
        <v>252</v>
      </c>
      <c r="E10" s="85" t="s">
        <v>92</v>
      </c>
      <c r="F10" s="36" t="s">
        <v>74</v>
      </c>
      <c r="G10" s="36" t="s">
        <v>74</v>
      </c>
      <c r="H10" s="36" t="s">
        <v>50</v>
      </c>
      <c r="I10" s="36" t="s">
        <v>85</v>
      </c>
      <c r="J10" s="36" t="s">
        <v>52</v>
      </c>
      <c r="K10" s="36" t="s">
        <v>25</v>
      </c>
      <c r="L10" s="124">
        <v>0.5</v>
      </c>
      <c r="M10" s="40">
        <v>19.899999999999999</v>
      </c>
      <c r="N10" s="36" t="s">
        <v>93</v>
      </c>
      <c r="O10" s="36" t="s">
        <v>54</v>
      </c>
      <c r="P10" s="36" t="s">
        <v>33</v>
      </c>
      <c r="Q10" s="38">
        <v>45657</v>
      </c>
      <c r="R10" s="36">
        <v>2024</v>
      </c>
      <c r="S10" s="36" t="s">
        <v>34</v>
      </c>
      <c r="T10" s="39"/>
      <c r="U10" s="38">
        <v>45657</v>
      </c>
      <c r="V10" s="37" t="s">
        <v>94</v>
      </c>
      <c r="W10" s="93" t="s">
        <v>36</v>
      </c>
      <c r="X10" s="63" t="s">
        <v>37</v>
      </c>
    </row>
    <row r="11" spans="1:24" s="174" customFormat="1" ht="15" customHeight="1">
      <c r="A11" s="63" t="s">
        <v>72</v>
      </c>
      <c r="B11" s="205" t="s">
        <v>25</v>
      </c>
      <c r="C11" s="86">
        <v>1.1000000000000001</v>
      </c>
      <c r="D11" s="86">
        <v>1150</v>
      </c>
      <c r="E11" s="85" t="s">
        <v>95</v>
      </c>
      <c r="F11" s="36" t="s">
        <v>74</v>
      </c>
      <c r="G11" s="36" t="s">
        <v>74</v>
      </c>
      <c r="H11" s="36" t="s">
        <v>50</v>
      </c>
      <c r="I11" s="36" t="s">
        <v>85</v>
      </c>
      <c r="J11" s="36" t="s">
        <v>52</v>
      </c>
      <c r="K11" s="36" t="s">
        <v>25</v>
      </c>
      <c r="L11" s="124">
        <v>0.5</v>
      </c>
      <c r="M11" s="40">
        <v>19.899999999999999</v>
      </c>
      <c r="N11" s="36" t="s">
        <v>93</v>
      </c>
      <c r="O11" s="36" t="s">
        <v>54</v>
      </c>
      <c r="P11" s="36" t="s">
        <v>33</v>
      </c>
      <c r="Q11" s="38">
        <v>45657</v>
      </c>
      <c r="R11" s="36">
        <v>2024</v>
      </c>
      <c r="S11" s="36" t="s">
        <v>34</v>
      </c>
      <c r="T11" s="39"/>
      <c r="U11" s="38">
        <v>45657</v>
      </c>
      <c r="V11" s="37" t="s">
        <v>94</v>
      </c>
      <c r="W11" s="93" t="s">
        <v>36</v>
      </c>
      <c r="X11" s="63" t="s">
        <v>37</v>
      </c>
    </row>
    <row r="12" spans="1:24" ht="15" customHeight="1">
      <c r="A12" s="63" t="s">
        <v>72</v>
      </c>
      <c r="B12" s="205" t="s">
        <v>25</v>
      </c>
      <c r="C12" s="86">
        <v>1.1000000000000001</v>
      </c>
      <c r="D12" s="86">
        <v>1151</v>
      </c>
      <c r="E12" s="85" t="s">
        <v>96</v>
      </c>
      <c r="F12" s="36" t="s">
        <v>74</v>
      </c>
      <c r="G12" s="36" t="s">
        <v>74</v>
      </c>
      <c r="H12" s="36" t="s">
        <v>50</v>
      </c>
      <c r="I12" s="36" t="s">
        <v>85</v>
      </c>
      <c r="J12" s="36" t="s">
        <v>52</v>
      </c>
      <c r="K12" s="36" t="s">
        <v>25</v>
      </c>
      <c r="L12" s="124">
        <v>0.5</v>
      </c>
      <c r="M12" s="40">
        <v>19.899999999999999</v>
      </c>
      <c r="N12" s="36" t="s">
        <v>93</v>
      </c>
      <c r="O12" s="36" t="s">
        <v>54</v>
      </c>
      <c r="P12" s="36" t="s">
        <v>33</v>
      </c>
      <c r="Q12" s="38">
        <v>45657</v>
      </c>
      <c r="R12" s="36">
        <v>2024</v>
      </c>
      <c r="S12" s="36" t="s">
        <v>34</v>
      </c>
      <c r="T12" s="39"/>
      <c r="U12" s="38">
        <v>45657</v>
      </c>
      <c r="V12" s="37" t="s">
        <v>94</v>
      </c>
      <c r="W12" s="93" t="s">
        <v>36</v>
      </c>
      <c r="X12" s="63" t="s">
        <v>37</v>
      </c>
    </row>
    <row r="13" spans="1:24" ht="15" customHeight="1">
      <c r="A13" s="63"/>
      <c r="B13" s="136" t="s">
        <v>25</v>
      </c>
      <c r="C13" s="134">
        <v>1.3</v>
      </c>
      <c r="D13" s="134">
        <v>235</v>
      </c>
      <c r="E13" s="135" t="s">
        <v>97</v>
      </c>
      <c r="F13" s="36" t="s">
        <v>98</v>
      </c>
      <c r="G13" s="36"/>
      <c r="H13" s="36" t="s">
        <v>50</v>
      </c>
      <c r="I13" s="36" t="s">
        <v>99</v>
      </c>
      <c r="J13" s="36" t="s">
        <v>52</v>
      </c>
      <c r="K13" s="36" t="s">
        <v>25</v>
      </c>
      <c r="L13" s="124">
        <v>0.5</v>
      </c>
      <c r="M13" s="40">
        <v>9.9</v>
      </c>
      <c r="N13" s="36" t="s">
        <v>100</v>
      </c>
      <c r="O13" s="36" t="s">
        <v>54</v>
      </c>
      <c r="P13" s="36" t="s">
        <v>33</v>
      </c>
      <c r="Q13" s="38">
        <v>45290</v>
      </c>
      <c r="R13" s="36">
        <v>2023</v>
      </c>
      <c r="S13" s="36" t="s">
        <v>34</v>
      </c>
      <c r="T13" s="39"/>
      <c r="U13" s="38">
        <v>45291</v>
      </c>
      <c r="V13" s="37" t="s">
        <v>101</v>
      </c>
      <c r="W13" s="93" t="str">
        <f>+IF(ISBLANK(U13),"Pendiente verificación","Desarrollo")</f>
        <v>Desarrollo</v>
      </c>
      <c r="X13" s="63" t="s">
        <v>102</v>
      </c>
    </row>
    <row r="14" spans="1:24" ht="15" customHeight="1">
      <c r="A14" s="63" t="s">
        <v>24</v>
      </c>
      <c r="B14" s="136" t="s">
        <v>25</v>
      </c>
      <c r="C14" s="134">
        <v>1.3</v>
      </c>
      <c r="D14" s="134">
        <v>798</v>
      </c>
      <c r="E14" s="135" t="s">
        <v>103</v>
      </c>
      <c r="F14" s="36" t="s">
        <v>104</v>
      </c>
      <c r="G14" s="36" t="s">
        <v>27</v>
      </c>
      <c r="H14" s="36" t="s">
        <v>28</v>
      </c>
      <c r="I14" s="36" t="s">
        <v>105</v>
      </c>
      <c r="J14" s="36" t="s">
        <v>30</v>
      </c>
      <c r="K14" s="36" t="s">
        <v>25</v>
      </c>
      <c r="L14" s="36" t="s">
        <v>106</v>
      </c>
      <c r="M14" s="40">
        <v>9.9</v>
      </c>
      <c r="N14" s="36" t="s">
        <v>107</v>
      </c>
      <c r="O14" s="36" t="s">
        <v>108</v>
      </c>
      <c r="P14" s="36" t="s">
        <v>33</v>
      </c>
      <c r="Q14" s="38">
        <v>45169</v>
      </c>
      <c r="R14" s="36">
        <v>2023</v>
      </c>
      <c r="S14" s="36" t="s">
        <v>34</v>
      </c>
      <c r="T14" s="39"/>
      <c r="U14" s="38">
        <v>45534</v>
      </c>
      <c r="V14" s="37"/>
      <c r="W14" s="93" t="s">
        <v>109</v>
      </c>
      <c r="X14" s="63" t="s">
        <v>37</v>
      </c>
    </row>
    <row r="15" spans="1:24" ht="15" customHeight="1">
      <c r="A15" s="63" t="s">
        <v>24</v>
      </c>
      <c r="B15" s="136" t="s">
        <v>25</v>
      </c>
      <c r="C15" s="134">
        <v>1.3</v>
      </c>
      <c r="D15" s="134">
        <v>891</v>
      </c>
      <c r="E15" s="135" t="s">
        <v>110</v>
      </c>
      <c r="F15" s="36" t="s">
        <v>27</v>
      </c>
      <c r="G15" s="36" t="s">
        <v>27</v>
      </c>
      <c r="H15" s="36" t="s">
        <v>28</v>
      </c>
      <c r="I15" s="36" t="s">
        <v>111</v>
      </c>
      <c r="J15" s="36" t="s">
        <v>30</v>
      </c>
      <c r="K15" s="36" t="s">
        <v>25</v>
      </c>
      <c r="L15" s="124">
        <v>0.5</v>
      </c>
      <c r="M15" s="40">
        <v>9.9</v>
      </c>
      <c r="N15" s="36" t="s">
        <v>112</v>
      </c>
      <c r="O15" s="36" t="s">
        <v>32</v>
      </c>
      <c r="P15" s="36" t="s">
        <v>33</v>
      </c>
      <c r="Q15" s="38">
        <v>45291</v>
      </c>
      <c r="R15" s="36">
        <v>2023</v>
      </c>
      <c r="S15" s="36" t="s">
        <v>34</v>
      </c>
      <c r="T15" s="39"/>
      <c r="U15" s="38">
        <v>45656</v>
      </c>
      <c r="V15" s="37" t="s">
        <v>113</v>
      </c>
      <c r="W15" s="93" t="str">
        <f>+IF(ISBLANK(U15),"Pendiente verificación","Desarrollo")</f>
        <v>Desarrollo</v>
      </c>
      <c r="X15" s="63" t="s">
        <v>37</v>
      </c>
    </row>
    <row r="16" spans="1:24" ht="15" customHeight="1">
      <c r="A16" s="63" t="s">
        <v>24</v>
      </c>
      <c r="B16" s="136" t="s">
        <v>25</v>
      </c>
      <c r="C16" s="134">
        <v>1.3</v>
      </c>
      <c r="D16" s="134">
        <v>871</v>
      </c>
      <c r="E16" s="135" t="s">
        <v>114</v>
      </c>
      <c r="F16" s="36" t="s">
        <v>115</v>
      </c>
      <c r="G16" s="36" t="s">
        <v>116</v>
      </c>
      <c r="H16" s="36" t="s">
        <v>58</v>
      </c>
      <c r="I16" s="36" t="s">
        <v>117</v>
      </c>
      <c r="J16" s="36" t="s">
        <v>60</v>
      </c>
      <c r="K16" s="36" t="s">
        <v>25</v>
      </c>
      <c r="L16" s="124">
        <v>0.5</v>
      </c>
      <c r="M16" s="40">
        <v>9.9</v>
      </c>
      <c r="N16" s="36" t="s">
        <v>118</v>
      </c>
      <c r="O16" s="36" t="s">
        <v>40</v>
      </c>
      <c r="P16" s="36" t="s">
        <v>33</v>
      </c>
      <c r="Q16" s="38">
        <v>45657</v>
      </c>
      <c r="R16" s="36">
        <v>2024</v>
      </c>
      <c r="S16" s="36" t="s">
        <v>34</v>
      </c>
      <c r="T16" s="39"/>
      <c r="U16" s="41">
        <v>45657</v>
      </c>
      <c r="V16" s="37" t="s">
        <v>119</v>
      </c>
      <c r="W16" s="93" t="s">
        <v>109</v>
      </c>
      <c r="X16" s="63" t="s">
        <v>37</v>
      </c>
    </row>
    <row r="17" spans="1:24" ht="15" customHeight="1">
      <c r="A17" s="63"/>
      <c r="B17" s="136" t="s">
        <v>25</v>
      </c>
      <c r="C17" s="134">
        <v>1.3</v>
      </c>
      <c r="D17" s="134">
        <v>314</v>
      </c>
      <c r="E17" s="135" t="s">
        <v>120</v>
      </c>
      <c r="F17" s="36" t="s">
        <v>121</v>
      </c>
      <c r="G17" s="36"/>
      <c r="H17" s="36" t="s">
        <v>122</v>
      </c>
      <c r="I17" s="36" t="s">
        <v>123</v>
      </c>
      <c r="J17" s="36" t="s">
        <v>124</v>
      </c>
      <c r="K17" s="36" t="s">
        <v>25</v>
      </c>
      <c r="L17" s="124">
        <v>0.5</v>
      </c>
      <c r="M17" s="40">
        <v>15.5</v>
      </c>
      <c r="N17" s="36" t="s">
        <v>125</v>
      </c>
      <c r="O17" s="36" t="s">
        <v>32</v>
      </c>
      <c r="P17" s="36" t="s">
        <v>33</v>
      </c>
      <c r="Q17" s="38">
        <v>45230</v>
      </c>
      <c r="R17" s="36">
        <v>2023</v>
      </c>
      <c r="S17" s="36" t="s">
        <v>34</v>
      </c>
      <c r="T17" s="39"/>
      <c r="U17" s="38">
        <v>45535</v>
      </c>
      <c r="V17" s="37" t="s">
        <v>126</v>
      </c>
      <c r="W17" s="93" t="str">
        <f>+IF(ISBLANK(U17),"Pendiente verificación","Desarrollo")</f>
        <v>Desarrollo</v>
      </c>
      <c r="X17" s="63" t="s">
        <v>127</v>
      </c>
    </row>
    <row r="18" spans="1:24" ht="15" customHeight="1">
      <c r="A18" s="63"/>
      <c r="B18" s="136" t="s">
        <v>25</v>
      </c>
      <c r="C18" s="134">
        <v>1.3</v>
      </c>
      <c r="D18" s="134">
        <v>525</v>
      </c>
      <c r="E18" s="135" t="s">
        <v>128</v>
      </c>
      <c r="F18" s="36" t="s">
        <v>129</v>
      </c>
      <c r="G18" s="36" t="s">
        <v>129</v>
      </c>
      <c r="H18" s="36" t="s">
        <v>130</v>
      </c>
      <c r="I18" s="36" t="s">
        <v>131</v>
      </c>
      <c r="J18" s="36" t="s">
        <v>132</v>
      </c>
      <c r="K18" s="36" t="s">
        <v>25</v>
      </c>
      <c r="L18" s="124">
        <v>0.5</v>
      </c>
      <c r="M18" s="40">
        <v>19.09</v>
      </c>
      <c r="N18" s="36" t="s">
        <v>133</v>
      </c>
      <c r="O18" s="36" t="s">
        <v>134</v>
      </c>
      <c r="P18" s="36" t="s">
        <v>33</v>
      </c>
      <c r="Q18" s="38">
        <v>45504</v>
      </c>
      <c r="R18" s="36">
        <v>2024</v>
      </c>
      <c r="S18" s="36" t="s">
        <v>25</v>
      </c>
      <c r="T18" s="39"/>
      <c r="U18" s="38">
        <v>45869</v>
      </c>
      <c r="V18" s="37" t="s">
        <v>135</v>
      </c>
      <c r="W18" s="93" t="s">
        <v>109</v>
      </c>
      <c r="X18" s="63" t="s">
        <v>37</v>
      </c>
    </row>
    <row r="19" spans="1:24" ht="15" customHeight="1">
      <c r="A19" s="63"/>
      <c r="B19" s="136" t="s">
        <v>25</v>
      </c>
      <c r="C19" s="134">
        <v>1.3</v>
      </c>
      <c r="D19" s="134">
        <v>326</v>
      </c>
      <c r="E19" s="135" t="s">
        <v>136</v>
      </c>
      <c r="F19" s="36" t="s">
        <v>137</v>
      </c>
      <c r="G19" s="36"/>
      <c r="H19" s="36" t="s">
        <v>50</v>
      </c>
      <c r="I19" s="36" t="s">
        <v>99</v>
      </c>
      <c r="J19" s="36" t="s">
        <v>52</v>
      </c>
      <c r="K19" s="36" t="s">
        <v>25</v>
      </c>
      <c r="L19" s="124">
        <v>0.5</v>
      </c>
      <c r="M19" s="40">
        <v>19.899999999999999</v>
      </c>
      <c r="N19" s="36" t="s">
        <v>138</v>
      </c>
      <c r="O19" s="36" t="s">
        <v>54</v>
      </c>
      <c r="P19" s="36" t="s">
        <v>33</v>
      </c>
      <c r="Q19" s="38">
        <v>45291</v>
      </c>
      <c r="R19" s="36">
        <v>2023</v>
      </c>
      <c r="S19" s="36" t="s">
        <v>34</v>
      </c>
      <c r="T19" s="39"/>
      <c r="U19" s="38">
        <v>45777</v>
      </c>
      <c r="V19" s="37" t="s">
        <v>139</v>
      </c>
      <c r="W19" s="93" t="str">
        <f>+IF(ISBLANK(U19),"Pendiente verificación","Desarrollo")</f>
        <v>Desarrollo</v>
      </c>
      <c r="X19" s="63" t="s">
        <v>102</v>
      </c>
    </row>
    <row r="20" spans="1:24" ht="15" customHeight="1">
      <c r="A20" s="63" t="s">
        <v>24</v>
      </c>
      <c r="B20" s="214" t="s">
        <v>34</v>
      </c>
      <c r="C20" s="216">
        <v>3.1</v>
      </c>
      <c r="D20" s="216">
        <v>628</v>
      </c>
      <c r="E20" s="215" t="s">
        <v>140</v>
      </c>
      <c r="F20" s="36" t="s">
        <v>141</v>
      </c>
      <c r="G20" s="36" t="s">
        <v>40</v>
      </c>
      <c r="H20" s="36" t="s">
        <v>28</v>
      </c>
      <c r="I20" s="36" t="s">
        <v>142</v>
      </c>
      <c r="J20" s="36" t="s">
        <v>42</v>
      </c>
      <c r="K20" s="36" t="s">
        <v>34</v>
      </c>
      <c r="L20" s="36" t="s">
        <v>143</v>
      </c>
      <c r="M20" s="40">
        <v>350</v>
      </c>
      <c r="N20" s="36" t="s">
        <v>144</v>
      </c>
      <c r="O20" s="36" t="s">
        <v>79</v>
      </c>
      <c r="P20" s="36" t="s">
        <v>33</v>
      </c>
      <c r="Q20" s="62">
        <v>46053</v>
      </c>
      <c r="R20" s="36">
        <v>2026</v>
      </c>
      <c r="S20" s="36" t="s">
        <v>34</v>
      </c>
      <c r="T20" s="39"/>
      <c r="U20" s="38"/>
      <c r="V20" s="37" t="s">
        <v>145</v>
      </c>
      <c r="W20" s="93" t="str">
        <f>+IF(ISBLANK(U20),"Pendiente verificación","Desarrollo")</f>
        <v>Pendiente verificación</v>
      </c>
      <c r="X20" s="63" t="s">
        <v>46</v>
      </c>
    </row>
    <row r="21" spans="1:24" ht="15" customHeight="1">
      <c r="A21" s="63"/>
      <c r="B21" s="156" t="s">
        <v>25</v>
      </c>
      <c r="C21" s="49">
        <v>2.1</v>
      </c>
      <c r="D21" s="49">
        <v>1006</v>
      </c>
      <c r="E21" s="48" t="s">
        <v>146</v>
      </c>
      <c r="F21" s="36" t="s">
        <v>147</v>
      </c>
      <c r="G21" s="36" t="s">
        <v>148</v>
      </c>
      <c r="H21" s="36" t="s">
        <v>28</v>
      </c>
      <c r="I21" s="36" t="s">
        <v>149</v>
      </c>
      <c r="J21" s="36" t="s">
        <v>30</v>
      </c>
      <c r="K21" s="36" t="s">
        <v>25</v>
      </c>
      <c r="L21" s="124">
        <v>0.5</v>
      </c>
      <c r="M21" s="40">
        <v>2.5</v>
      </c>
      <c r="N21" s="36" t="s">
        <v>150</v>
      </c>
      <c r="O21" s="36" t="s">
        <v>32</v>
      </c>
      <c r="P21" s="36" t="s">
        <v>33</v>
      </c>
      <c r="Q21" s="38">
        <v>45322</v>
      </c>
      <c r="R21" s="36">
        <v>2024</v>
      </c>
      <c r="S21" s="36" t="s">
        <v>34</v>
      </c>
      <c r="T21" s="39"/>
      <c r="U21" s="38">
        <v>45350</v>
      </c>
      <c r="V21" s="37" t="s">
        <v>151</v>
      </c>
      <c r="W21" s="93" t="str">
        <f>+IF(ISBLANK(U21),"Pendiente verificación","Desarrollo")</f>
        <v>Desarrollo</v>
      </c>
      <c r="X21" s="63" t="s">
        <v>55</v>
      </c>
    </row>
    <row r="22" spans="1:24" ht="15" customHeight="1">
      <c r="A22" s="63"/>
      <c r="B22" s="156" t="s">
        <v>25</v>
      </c>
      <c r="C22" s="49">
        <v>2.1</v>
      </c>
      <c r="D22" s="49">
        <v>1005</v>
      </c>
      <c r="E22" s="48" t="s">
        <v>152</v>
      </c>
      <c r="F22" s="36" t="s">
        <v>147</v>
      </c>
      <c r="G22" s="36" t="s">
        <v>148</v>
      </c>
      <c r="H22" s="36" t="s">
        <v>28</v>
      </c>
      <c r="I22" s="36" t="s">
        <v>153</v>
      </c>
      <c r="J22" s="36" t="s">
        <v>30</v>
      </c>
      <c r="K22" s="36" t="s">
        <v>25</v>
      </c>
      <c r="L22" s="124">
        <v>0.5</v>
      </c>
      <c r="M22" s="40">
        <v>2.5</v>
      </c>
      <c r="N22" s="36" t="s">
        <v>154</v>
      </c>
      <c r="O22" s="36" t="s">
        <v>32</v>
      </c>
      <c r="P22" s="36" t="s">
        <v>33</v>
      </c>
      <c r="Q22" s="38">
        <v>45322</v>
      </c>
      <c r="R22" s="36">
        <v>2024</v>
      </c>
      <c r="S22" s="36" t="s">
        <v>34</v>
      </c>
      <c r="T22" s="39"/>
      <c r="U22" s="38">
        <v>45687</v>
      </c>
      <c r="V22" s="37" t="s">
        <v>151</v>
      </c>
      <c r="W22" s="93" t="str">
        <f>+IF(ISBLANK(U22),"Pendiente verificación","Desarrollo")</f>
        <v>Desarrollo</v>
      </c>
      <c r="X22" s="63" t="s">
        <v>55</v>
      </c>
    </row>
    <row r="23" spans="1:24" ht="15" customHeight="1">
      <c r="A23" s="63"/>
      <c r="B23" s="156" t="s">
        <v>25</v>
      </c>
      <c r="C23" s="49">
        <v>2.1</v>
      </c>
      <c r="D23" s="49">
        <v>1008</v>
      </c>
      <c r="E23" s="48" t="s">
        <v>155</v>
      </c>
      <c r="F23" s="36" t="s">
        <v>147</v>
      </c>
      <c r="G23" s="36" t="s">
        <v>148</v>
      </c>
      <c r="H23" s="36" t="s">
        <v>28</v>
      </c>
      <c r="I23" s="36" t="s">
        <v>156</v>
      </c>
      <c r="J23" s="36" t="s">
        <v>30</v>
      </c>
      <c r="K23" s="36" t="s">
        <v>25</v>
      </c>
      <c r="L23" s="124">
        <v>0.5</v>
      </c>
      <c r="M23" s="40">
        <v>2.5</v>
      </c>
      <c r="N23" s="36" t="s">
        <v>157</v>
      </c>
      <c r="O23" s="36" t="s">
        <v>108</v>
      </c>
      <c r="P23" s="36" t="s">
        <v>33</v>
      </c>
      <c r="Q23" s="38">
        <v>45322</v>
      </c>
      <c r="R23" s="36">
        <v>2024</v>
      </c>
      <c r="S23" s="36" t="s">
        <v>34</v>
      </c>
      <c r="T23" s="39"/>
      <c r="U23" s="38">
        <v>45687</v>
      </c>
      <c r="V23" s="37" t="s">
        <v>151</v>
      </c>
      <c r="W23" s="93" t="str">
        <f>+IF(ISBLANK(U23),"Pendiente verificación","Desarrollo")</f>
        <v>Desarrollo</v>
      </c>
      <c r="X23" s="63" t="s">
        <v>55</v>
      </c>
    </row>
    <row r="24" spans="1:24" ht="15" customHeight="1">
      <c r="A24" s="63"/>
      <c r="B24" s="156" t="s">
        <v>25</v>
      </c>
      <c r="C24" s="49">
        <v>2.1</v>
      </c>
      <c r="D24" s="49" t="s">
        <v>158</v>
      </c>
      <c r="E24" s="48" t="s">
        <v>159</v>
      </c>
      <c r="F24" s="36" t="s">
        <v>160</v>
      </c>
      <c r="G24" s="36"/>
      <c r="H24" s="36" t="s">
        <v>50</v>
      </c>
      <c r="I24" s="36" t="s">
        <v>51</v>
      </c>
      <c r="J24" s="36" t="s">
        <v>52</v>
      </c>
      <c r="K24" s="36" t="s">
        <v>25</v>
      </c>
      <c r="L24" s="124">
        <v>0.5</v>
      </c>
      <c r="M24" s="40">
        <v>4.2</v>
      </c>
      <c r="N24" s="36" t="s">
        <v>161</v>
      </c>
      <c r="O24" s="36" t="s">
        <v>54</v>
      </c>
      <c r="P24" s="36" t="s">
        <v>33</v>
      </c>
      <c r="Q24" s="38">
        <v>45596</v>
      </c>
      <c r="R24" s="36">
        <v>2024</v>
      </c>
      <c r="S24" s="36" t="s">
        <v>34</v>
      </c>
      <c r="T24" s="39"/>
      <c r="U24" s="38"/>
      <c r="V24" s="37"/>
      <c r="W24" s="93" t="str">
        <f>+IF(ISBLANK(U24),"Pendiente verificación","Desarrollo")</f>
        <v>Pendiente verificación</v>
      </c>
      <c r="X24" s="63" t="s">
        <v>127</v>
      </c>
    </row>
    <row r="25" spans="1:24" ht="15" customHeight="1">
      <c r="A25" s="63"/>
      <c r="B25" s="156" t="s">
        <v>25</v>
      </c>
      <c r="C25" s="49">
        <v>2.1</v>
      </c>
      <c r="D25" s="49" t="s">
        <v>162</v>
      </c>
      <c r="E25" s="48" t="s">
        <v>163</v>
      </c>
      <c r="F25" s="36" t="s">
        <v>164</v>
      </c>
      <c r="G25" s="36"/>
      <c r="H25" s="36" t="s">
        <v>165</v>
      </c>
      <c r="I25" s="36" t="s">
        <v>166</v>
      </c>
      <c r="J25" s="36"/>
      <c r="K25" s="36" t="s">
        <v>25</v>
      </c>
      <c r="L25" s="124">
        <v>0.5</v>
      </c>
      <c r="M25" s="40">
        <v>4.9000000000000004</v>
      </c>
      <c r="N25" s="36" t="s">
        <v>167</v>
      </c>
      <c r="O25" s="36" t="s">
        <v>168</v>
      </c>
      <c r="P25" s="36" t="s">
        <v>33</v>
      </c>
      <c r="Q25" s="38">
        <v>45657</v>
      </c>
      <c r="R25" s="36">
        <v>2024</v>
      </c>
      <c r="S25" s="36" t="s">
        <v>34</v>
      </c>
      <c r="T25" s="39"/>
      <c r="U25" s="38"/>
      <c r="V25" s="37"/>
      <c r="W25" s="93" t="str">
        <f>+IF(ISBLANK(U25),"Pendiente verificación","Desarrollo")</f>
        <v>Pendiente verificación</v>
      </c>
      <c r="X25" s="63" t="s">
        <v>46</v>
      </c>
    </row>
    <row r="26" spans="1:24" ht="15" customHeight="1">
      <c r="A26" s="63"/>
      <c r="B26" s="49" t="s">
        <v>25</v>
      </c>
      <c r="C26" s="49">
        <v>2.1</v>
      </c>
      <c r="D26" s="49">
        <v>271</v>
      </c>
      <c r="E26" s="48" t="s">
        <v>169</v>
      </c>
      <c r="F26" s="36" t="s">
        <v>170</v>
      </c>
      <c r="G26" s="36" t="s">
        <v>148</v>
      </c>
      <c r="H26" s="36" t="s">
        <v>171</v>
      </c>
      <c r="I26" s="36" t="s">
        <v>172</v>
      </c>
      <c r="J26" s="36" t="s">
        <v>173</v>
      </c>
      <c r="K26" s="36" t="s">
        <v>25</v>
      </c>
      <c r="L26" s="124">
        <v>0.5</v>
      </c>
      <c r="M26" s="40">
        <v>8</v>
      </c>
      <c r="N26" s="36" t="s">
        <v>174</v>
      </c>
      <c r="O26" s="36" t="s">
        <v>32</v>
      </c>
      <c r="P26" s="36" t="s">
        <v>33</v>
      </c>
      <c r="Q26" s="38">
        <v>44985</v>
      </c>
      <c r="R26" s="36">
        <v>2023</v>
      </c>
      <c r="S26" s="36" t="s">
        <v>34</v>
      </c>
      <c r="T26" s="39"/>
      <c r="U26" s="41" t="s">
        <v>175</v>
      </c>
      <c r="V26" s="37" t="s">
        <v>176</v>
      </c>
      <c r="W26" s="93" t="str">
        <f>+IF(ISBLANK(U26),"Pendiente verificación","Desarrollo")</f>
        <v>Desarrollo</v>
      </c>
      <c r="X26" s="63" t="s">
        <v>55</v>
      </c>
    </row>
    <row r="27" spans="1:24" ht="15" customHeight="1">
      <c r="A27" s="63" t="s">
        <v>24</v>
      </c>
      <c r="B27" s="156" t="s">
        <v>25</v>
      </c>
      <c r="C27" s="49">
        <v>2.1</v>
      </c>
      <c r="D27" s="49">
        <v>645</v>
      </c>
      <c r="E27" s="48" t="s">
        <v>177</v>
      </c>
      <c r="F27" s="36" t="s">
        <v>178</v>
      </c>
      <c r="G27" s="96" t="s">
        <v>179</v>
      </c>
      <c r="H27" s="36" t="s">
        <v>180</v>
      </c>
      <c r="I27" s="36" t="s">
        <v>181</v>
      </c>
      <c r="J27" s="36" t="s">
        <v>182</v>
      </c>
      <c r="K27" s="36" t="s">
        <v>25</v>
      </c>
      <c r="L27" s="124">
        <v>0.5</v>
      </c>
      <c r="M27" s="40">
        <v>8</v>
      </c>
      <c r="N27" s="36" t="s">
        <v>183</v>
      </c>
      <c r="O27" s="36" t="s">
        <v>44</v>
      </c>
      <c r="P27" s="36" t="s">
        <v>33</v>
      </c>
      <c r="Q27" s="38">
        <v>45107</v>
      </c>
      <c r="R27" s="36">
        <v>2023</v>
      </c>
      <c r="S27" s="36" t="s">
        <v>25</v>
      </c>
      <c r="T27" s="39"/>
      <c r="U27" s="38">
        <v>45657</v>
      </c>
      <c r="V27" s="37" t="s">
        <v>184</v>
      </c>
      <c r="W27" s="93" t="str">
        <f>+IF(ISBLANK(U27),"Pendiente verificación","Desarrollo")</f>
        <v>Desarrollo</v>
      </c>
      <c r="X27" s="63" t="s">
        <v>46</v>
      </c>
    </row>
    <row r="28" spans="1:24" ht="15" customHeight="1">
      <c r="A28" s="63"/>
      <c r="B28" s="156" t="s">
        <v>25</v>
      </c>
      <c r="C28" s="49">
        <v>2.1</v>
      </c>
      <c r="D28" s="49">
        <v>516</v>
      </c>
      <c r="E28" s="48" t="s">
        <v>185</v>
      </c>
      <c r="F28" s="36" t="s">
        <v>186</v>
      </c>
      <c r="G28" s="96" t="s">
        <v>186</v>
      </c>
      <c r="H28" s="36" t="s">
        <v>187</v>
      </c>
      <c r="I28" s="36" t="s">
        <v>187</v>
      </c>
      <c r="J28" s="36" t="s">
        <v>188</v>
      </c>
      <c r="K28" s="36" t="s">
        <v>25</v>
      </c>
      <c r="L28" s="124">
        <v>0.5</v>
      </c>
      <c r="M28" s="40">
        <v>9.8000000000000007</v>
      </c>
      <c r="N28" s="36" t="s">
        <v>189</v>
      </c>
      <c r="O28" s="36" t="s">
        <v>190</v>
      </c>
      <c r="P28" s="36" t="s">
        <v>33</v>
      </c>
      <c r="Q28" s="38">
        <v>45291</v>
      </c>
      <c r="R28" s="36">
        <v>2023</v>
      </c>
      <c r="S28" s="36" t="s">
        <v>25</v>
      </c>
      <c r="T28" s="39" t="s">
        <v>191</v>
      </c>
      <c r="U28" s="38">
        <v>45382</v>
      </c>
      <c r="V28" s="37" t="s">
        <v>192</v>
      </c>
      <c r="W28" s="93" t="str">
        <f>+IF(ISBLANK(U28),"Pendiente verificación","Desarrollo")</f>
        <v>Desarrollo</v>
      </c>
      <c r="X28" s="63" t="s">
        <v>46</v>
      </c>
    </row>
    <row r="29" spans="1:24" ht="15" customHeight="1">
      <c r="A29" s="63"/>
      <c r="B29" s="156" t="s">
        <v>25</v>
      </c>
      <c r="C29" s="49">
        <v>2.1</v>
      </c>
      <c r="D29" s="49">
        <v>823</v>
      </c>
      <c r="E29" s="48" t="s">
        <v>193</v>
      </c>
      <c r="F29" s="36" t="s">
        <v>194</v>
      </c>
      <c r="G29" s="36" t="s">
        <v>195</v>
      </c>
      <c r="H29" s="36" t="s">
        <v>130</v>
      </c>
      <c r="I29" s="36" t="s">
        <v>196</v>
      </c>
      <c r="J29" s="36" t="s">
        <v>132</v>
      </c>
      <c r="K29" s="36" t="s">
        <v>25</v>
      </c>
      <c r="L29" s="124">
        <v>0.5</v>
      </c>
      <c r="M29" s="40">
        <v>9.9</v>
      </c>
      <c r="N29" s="36" t="s">
        <v>197</v>
      </c>
      <c r="O29" s="36" t="s">
        <v>134</v>
      </c>
      <c r="P29" s="36" t="s">
        <v>33</v>
      </c>
      <c r="Q29" s="38">
        <v>45291</v>
      </c>
      <c r="R29" s="36">
        <v>2023</v>
      </c>
      <c r="S29" s="36" t="s">
        <v>34</v>
      </c>
      <c r="T29" s="39"/>
      <c r="U29" s="38">
        <v>45646</v>
      </c>
      <c r="V29" s="37" t="s">
        <v>198</v>
      </c>
      <c r="W29" s="93" t="str">
        <f>+IF(ISBLANK(U29),"Pendiente verificación","Desarrollo")</f>
        <v>Desarrollo</v>
      </c>
      <c r="X29" s="63" t="s">
        <v>46</v>
      </c>
    </row>
    <row r="30" spans="1:24" ht="15" customHeight="1">
      <c r="A30" s="63" t="s">
        <v>24</v>
      </c>
      <c r="B30" s="175" t="s">
        <v>25</v>
      </c>
      <c r="C30" s="176">
        <v>2.2000000000000002</v>
      </c>
      <c r="D30" s="176" t="s">
        <v>199</v>
      </c>
      <c r="E30" s="177" t="s">
        <v>200</v>
      </c>
      <c r="F30" s="36" t="s">
        <v>201</v>
      </c>
      <c r="G30" s="96" t="s">
        <v>202</v>
      </c>
      <c r="H30" s="36" t="s">
        <v>58</v>
      </c>
      <c r="I30" s="36" t="s">
        <v>203</v>
      </c>
      <c r="J30" s="36" t="s">
        <v>42</v>
      </c>
      <c r="K30" s="36" t="s">
        <v>25</v>
      </c>
      <c r="L30" s="36" t="s">
        <v>204</v>
      </c>
      <c r="M30" s="40">
        <v>300</v>
      </c>
      <c r="N30" s="36" t="s">
        <v>205</v>
      </c>
      <c r="O30" s="36" t="s">
        <v>79</v>
      </c>
      <c r="P30" s="36" t="s">
        <v>33</v>
      </c>
      <c r="Q30" s="38">
        <v>46022</v>
      </c>
      <c r="R30" s="36">
        <v>2025</v>
      </c>
      <c r="S30" s="36" t="s">
        <v>34</v>
      </c>
      <c r="T30" s="39"/>
      <c r="U30" s="38">
        <v>46022</v>
      </c>
      <c r="V30" s="37" t="s">
        <v>206</v>
      </c>
      <c r="W30" s="93" t="str">
        <f>+IF(ISBLANK(U30),"Pendiente verificación","Desarrollo")</f>
        <v>Desarrollo</v>
      </c>
      <c r="X30" s="63" t="s">
        <v>37</v>
      </c>
    </row>
    <row r="31" spans="1:24" s="188" customFormat="1" ht="15" customHeight="1">
      <c r="A31" s="63"/>
      <c r="B31" s="156" t="s">
        <v>25</v>
      </c>
      <c r="C31" s="49">
        <v>2.1</v>
      </c>
      <c r="D31" s="49">
        <v>786</v>
      </c>
      <c r="E31" s="48" t="s">
        <v>207</v>
      </c>
      <c r="F31" s="36" t="s">
        <v>208</v>
      </c>
      <c r="G31" s="36"/>
      <c r="H31" s="36" t="s">
        <v>65</v>
      </c>
      <c r="I31" s="36" t="s">
        <v>209</v>
      </c>
      <c r="J31" s="36" t="s">
        <v>67</v>
      </c>
      <c r="K31" s="36" t="s">
        <v>25</v>
      </c>
      <c r="L31" s="124">
        <v>0.5</v>
      </c>
      <c r="M31" s="40">
        <v>9.9</v>
      </c>
      <c r="N31" s="36" t="s">
        <v>210</v>
      </c>
      <c r="O31" s="36" t="s">
        <v>69</v>
      </c>
      <c r="P31" s="36" t="s">
        <v>70</v>
      </c>
      <c r="Q31" s="38">
        <v>45230</v>
      </c>
      <c r="R31" s="36">
        <v>2023</v>
      </c>
      <c r="S31" s="36" t="s">
        <v>25</v>
      </c>
      <c r="T31" s="39"/>
      <c r="U31" s="38"/>
      <c r="V31" s="42" t="s">
        <v>211</v>
      </c>
      <c r="W31" s="93" t="str">
        <f>+IF(ISBLANK(U31),"Pendiente verificación","Desarrollo")</f>
        <v>Pendiente verificación</v>
      </c>
      <c r="X31" s="63" t="s">
        <v>46</v>
      </c>
    </row>
    <row r="32" spans="1:24" ht="15" customHeight="1">
      <c r="A32" s="63" t="s">
        <v>24</v>
      </c>
      <c r="B32" s="156" t="s">
        <v>25</v>
      </c>
      <c r="C32" s="49">
        <v>2.1</v>
      </c>
      <c r="D32" s="49">
        <v>1121</v>
      </c>
      <c r="E32" s="48" t="s">
        <v>212</v>
      </c>
      <c r="F32" s="36" t="s">
        <v>213</v>
      </c>
      <c r="G32" s="96" t="s">
        <v>214</v>
      </c>
      <c r="H32" s="36" t="s">
        <v>65</v>
      </c>
      <c r="I32" s="36" t="s">
        <v>215</v>
      </c>
      <c r="J32" s="36"/>
      <c r="K32" s="36" t="s">
        <v>25</v>
      </c>
      <c r="L32" s="124">
        <v>0.5</v>
      </c>
      <c r="M32" s="40">
        <v>9.9</v>
      </c>
      <c r="N32" s="36" t="s">
        <v>216</v>
      </c>
      <c r="O32" s="36" t="s">
        <v>69</v>
      </c>
      <c r="P32" s="36" t="s">
        <v>33</v>
      </c>
      <c r="Q32" s="38">
        <v>45657</v>
      </c>
      <c r="R32" s="36">
        <v>2024</v>
      </c>
      <c r="S32" s="36" t="s">
        <v>34</v>
      </c>
      <c r="T32" s="39"/>
      <c r="U32" s="38"/>
      <c r="V32" s="37" t="s">
        <v>217</v>
      </c>
      <c r="W32" s="93" t="str">
        <f>+IF(ISBLANK(U32),"Pendiente verificación","Desarrollo")</f>
        <v>Pendiente verificación</v>
      </c>
      <c r="X32" s="63" t="s">
        <v>102</v>
      </c>
    </row>
    <row r="33" spans="1:26" ht="15" customHeight="1">
      <c r="A33" s="63" t="s">
        <v>24</v>
      </c>
      <c r="B33" s="69" t="s">
        <v>25</v>
      </c>
      <c r="C33" s="35">
        <v>0</v>
      </c>
      <c r="D33" s="35">
        <v>615</v>
      </c>
      <c r="E33" s="36" t="s">
        <v>218</v>
      </c>
      <c r="F33" s="36" t="s">
        <v>194</v>
      </c>
      <c r="G33" s="36" t="s">
        <v>219</v>
      </c>
      <c r="H33" s="36" t="s">
        <v>180</v>
      </c>
      <c r="I33" s="36" t="s">
        <v>220</v>
      </c>
      <c r="J33" s="36" t="s">
        <v>182</v>
      </c>
      <c r="K33" s="36" t="s">
        <v>25</v>
      </c>
      <c r="L33" s="124">
        <v>0.5</v>
      </c>
      <c r="M33" s="40">
        <v>9</v>
      </c>
      <c r="N33" s="36" t="s">
        <v>221</v>
      </c>
      <c r="O33" s="36" t="s">
        <v>44</v>
      </c>
      <c r="P33" s="36" t="s">
        <v>33</v>
      </c>
      <c r="Q33" s="38">
        <v>45626</v>
      </c>
      <c r="R33" s="36">
        <v>2024</v>
      </c>
      <c r="S33" s="36" t="s">
        <v>25</v>
      </c>
      <c r="T33" s="39" t="s">
        <v>222</v>
      </c>
      <c r="U33" s="41">
        <v>45687</v>
      </c>
      <c r="V33" s="37" t="s">
        <v>223</v>
      </c>
      <c r="W33" s="95" t="s">
        <v>88</v>
      </c>
      <c r="X33" s="63" t="s">
        <v>37</v>
      </c>
    </row>
    <row r="34" spans="1:26" ht="15" customHeight="1">
      <c r="A34" s="63"/>
      <c r="B34" s="156" t="s">
        <v>25</v>
      </c>
      <c r="C34" s="49">
        <v>2.1</v>
      </c>
      <c r="D34" s="49">
        <v>461</v>
      </c>
      <c r="E34" s="48" t="s">
        <v>224</v>
      </c>
      <c r="F34" s="36" t="s">
        <v>225</v>
      </c>
      <c r="G34" s="96" t="s">
        <v>226</v>
      </c>
      <c r="H34" s="36" t="s">
        <v>50</v>
      </c>
      <c r="I34" s="36" t="s">
        <v>51</v>
      </c>
      <c r="J34" s="36" t="s">
        <v>52</v>
      </c>
      <c r="K34" s="36" t="s">
        <v>25</v>
      </c>
      <c r="L34" s="124">
        <v>0.5</v>
      </c>
      <c r="M34" s="40">
        <v>9.9</v>
      </c>
      <c r="N34" s="36" t="s">
        <v>227</v>
      </c>
      <c r="O34" s="36" t="s">
        <v>54</v>
      </c>
      <c r="P34" s="36" t="s">
        <v>33</v>
      </c>
      <c r="Q34" s="38">
        <v>45230</v>
      </c>
      <c r="R34" s="36">
        <v>2023</v>
      </c>
      <c r="S34" s="36" t="s">
        <v>34</v>
      </c>
      <c r="T34" s="39"/>
      <c r="U34" s="41">
        <v>45596</v>
      </c>
      <c r="V34" s="37"/>
      <c r="W34" s="93" t="str">
        <f>+IF(ISBLANK(U34),"Pendiente verificación","Desarrollo")</f>
        <v>Desarrollo</v>
      </c>
      <c r="X34" s="63" t="s">
        <v>55</v>
      </c>
    </row>
    <row r="35" spans="1:26" ht="15" customHeight="1">
      <c r="A35" s="63"/>
      <c r="B35" s="156" t="s">
        <v>25</v>
      </c>
      <c r="C35" s="49">
        <v>2.1</v>
      </c>
      <c r="D35" s="49">
        <v>475</v>
      </c>
      <c r="E35" s="48" t="s">
        <v>228</v>
      </c>
      <c r="F35" s="36" t="s">
        <v>229</v>
      </c>
      <c r="G35" s="96" t="s">
        <v>226</v>
      </c>
      <c r="H35" s="36" t="s">
        <v>50</v>
      </c>
      <c r="I35" s="36" t="s">
        <v>230</v>
      </c>
      <c r="J35" s="36" t="s">
        <v>52</v>
      </c>
      <c r="K35" s="36" t="s">
        <v>25</v>
      </c>
      <c r="L35" s="124">
        <v>0.5</v>
      </c>
      <c r="M35" s="40">
        <v>9.9</v>
      </c>
      <c r="N35" s="36" t="s">
        <v>231</v>
      </c>
      <c r="O35" s="36" t="s">
        <v>232</v>
      </c>
      <c r="P35" s="36" t="s">
        <v>33</v>
      </c>
      <c r="Q35" s="38">
        <v>45230</v>
      </c>
      <c r="R35" s="36">
        <v>2023</v>
      </c>
      <c r="S35" s="36" t="s">
        <v>34</v>
      </c>
      <c r="T35" s="39"/>
      <c r="U35" s="41">
        <v>45596</v>
      </c>
      <c r="V35" s="37"/>
      <c r="W35" s="93" t="str">
        <f>+IF(ISBLANK(U35),"Pendiente verificación","Desarrollo")</f>
        <v>Desarrollo</v>
      </c>
      <c r="X35" s="63" t="s">
        <v>55</v>
      </c>
    </row>
    <row r="36" spans="1:26" ht="15" customHeight="1">
      <c r="A36" s="63"/>
      <c r="B36" s="156" t="s">
        <v>25</v>
      </c>
      <c r="C36" s="49">
        <v>2.1</v>
      </c>
      <c r="D36" s="49">
        <v>458</v>
      </c>
      <c r="E36" s="48" t="s">
        <v>233</v>
      </c>
      <c r="F36" s="96" t="s">
        <v>234</v>
      </c>
      <c r="G36" s="36"/>
      <c r="H36" s="36" t="s">
        <v>122</v>
      </c>
      <c r="I36" s="36" t="s">
        <v>235</v>
      </c>
      <c r="J36" s="36" t="s">
        <v>124</v>
      </c>
      <c r="K36" s="63" t="s">
        <v>25</v>
      </c>
      <c r="L36" s="124">
        <v>0.5</v>
      </c>
      <c r="M36" s="40">
        <v>9.9</v>
      </c>
      <c r="N36" s="36" t="s">
        <v>236</v>
      </c>
      <c r="O36" s="36" t="s">
        <v>108</v>
      </c>
      <c r="P36" s="36" t="s">
        <v>33</v>
      </c>
      <c r="Q36" s="38">
        <v>45230</v>
      </c>
      <c r="R36" s="36">
        <v>2023</v>
      </c>
      <c r="S36" s="36" t="s">
        <v>34</v>
      </c>
      <c r="T36" s="39"/>
      <c r="U36" s="41">
        <v>45596</v>
      </c>
      <c r="V36" s="37" t="s">
        <v>237</v>
      </c>
      <c r="W36" s="93" t="str">
        <f>+IF(ISBLANK(U36),"Pendiente verificación","Desarrollo")</f>
        <v>Desarrollo</v>
      </c>
      <c r="X36" s="63" t="s">
        <v>55</v>
      </c>
      <c r="Z36" s="87"/>
    </row>
    <row r="37" spans="1:26" ht="15" customHeight="1">
      <c r="A37" s="63"/>
      <c r="B37" s="156" t="s">
        <v>25</v>
      </c>
      <c r="C37" s="49">
        <v>2.1</v>
      </c>
      <c r="D37" s="49">
        <v>544</v>
      </c>
      <c r="E37" s="48" t="s">
        <v>238</v>
      </c>
      <c r="F37" s="36" t="s">
        <v>239</v>
      </c>
      <c r="G37" s="36"/>
      <c r="H37" s="36" t="s">
        <v>122</v>
      </c>
      <c r="I37" s="36" t="s">
        <v>235</v>
      </c>
      <c r="J37" s="36" t="s">
        <v>124</v>
      </c>
      <c r="K37" s="36" t="s">
        <v>25</v>
      </c>
      <c r="L37" s="124">
        <v>0.5</v>
      </c>
      <c r="M37" s="40">
        <v>9.9</v>
      </c>
      <c r="N37" s="36" t="s">
        <v>240</v>
      </c>
      <c r="O37" s="36" t="s">
        <v>108</v>
      </c>
      <c r="P37" s="36" t="s">
        <v>33</v>
      </c>
      <c r="Q37" s="38">
        <v>45291</v>
      </c>
      <c r="R37" s="36">
        <v>2023</v>
      </c>
      <c r="S37" s="36" t="s">
        <v>34</v>
      </c>
      <c r="T37" s="39"/>
      <c r="U37" s="41">
        <v>45657</v>
      </c>
      <c r="V37" s="37" t="s">
        <v>241</v>
      </c>
      <c r="W37" s="93" t="str">
        <f>+IF(ISBLANK(U37),"Pendiente verificación","Desarrollo")</f>
        <v>Desarrollo</v>
      </c>
      <c r="X37" s="63" t="s">
        <v>37</v>
      </c>
    </row>
    <row r="38" spans="1:26" ht="15" customHeight="1">
      <c r="A38" s="63" t="s">
        <v>24</v>
      </c>
      <c r="B38" s="156" t="s">
        <v>25</v>
      </c>
      <c r="C38" s="49">
        <v>2.1</v>
      </c>
      <c r="D38" s="49">
        <v>390</v>
      </c>
      <c r="E38" s="48" t="s">
        <v>242</v>
      </c>
      <c r="F38" s="36" t="s">
        <v>170</v>
      </c>
      <c r="G38" s="36" t="s">
        <v>243</v>
      </c>
      <c r="H38" s="36" t="s">
        <v>122</v>
      </c>
      <c r="I38" s="36" t="s">
        <v>244</v>
      </c>
      <c r="J38" s="36" t="s">
        <v>124</v>
      </c>
      <c r="K38" s="36" t="s">
        <v>25</v>
      </c>
      <c r="L38" s="124">
        <v>0.5</v>
      </c>
      <c r="M38" s="40">
        <v>9.9</v>
      </c>
      <c r="N38" s="36" t="s">
        <v>245</v>
      </c>
      <c r="O38" s="36" t="s">
        <v>108</v>
      </c>
      <c r="P38" s="36" t="s">
        <v>33</v>
      </c>
      <c r="Q38" s="38">
        <v>45473</v>
      </c>
      <c r="R38" s="36">
        <v>2023</v>
      </c>
      <c r="S38" s="36" t="s">
        <v>34</v>
      </c>
      <c r="T38" s="39" t="s">
        <v>246</v>
      </c>
      <c r="U38" s="41">
        <v>45838</v>
      </c>
      <c r="V38" s="74" t="s">
        <v>247</v>
      </c>
      <c r="W38" s="93" t="str">
        <f>+IF(ISBLANK(U38),"Pendiente verificación","Desarrollo")</f>
        <v>Desarrollo</v>
      </c>
      <c r="X38" s="63" t="s">
        <v>46</v>
      </c>
    </row>
    <row r="39" spans="1:26" ht="15" customHeight="1">
      <c r="A39" s="63" t="s">
        <v>24</v>
      </c>
      <c r="B39" s="69" t="s">
        <v>25</v>
      </c>
      <c r="C39" s="35">
        <v>0</v>
      </c>
      <c r="D39" s="35">
        <v>613</v>
      </c>
      <c r="E39" s="36" t="s">
        <v>248</v>
      </c>
      <c r="F39" s="36" t="s">
        <v>57</v>
      </c>
      <c r="G39" s="36" t="s">
        <v>219</v>
      </c>
      <c r="H39" s="36" t="s">
        <v>180</v>
      </c>
      <c r="I39" s="36" t="s">
        <v>220</v>
      </c>
      <c r="J39" s="36" t="s">
        <v>182</v>
      </c>
      <c r="K39" s="36" t="s">
        <v>25</v>
      </c>
      <c r="L39" s="124">
        <v>0.5</v>
      </c>
      <c r="M39" s="40">
        <v>9.9</v>
      </c>
      <c r="N39" s="36" t="s">
        <v>221</v>
      </c>
      <c r="O39" s="36" t="s">
        <v>44</v>
      </c>
      <c r="P39" s="36" t="s">
        <v>33</v>
      </c>
      <c r="Q39" s="38">
        <v>45291</v>
      </c>
      <c r="R39" s="36">
        <v>2023</v>
      </c>
      <c r="S39" s="36" t="s">
        <v>25</v>
      </c>
      <c r="T39" s="39" t="s">
        <v>249</v>
      </c>
      <c r="U39" s="41">
        <v>45657</v>
      </c>
      <c r="V39" s="37" t="s">
        <v>250</v>
      </c>
      <c r="W39" s="95" t="s">
        <v>88</v>
      </c>
      <c r="X39" s="63" t="s">
        <v>37</v>
      </c>
    </row>
    <row r="40" spans="1:26" ht="15" customHeight="1">
      <c r="A40" s="63" t="s">
        <v>72</v>
      </c>
      <c r="B40" s="69" t="s">
        <v>25</v>
      </c>
      <c r="C40" s="35">
        <v>0</v>
      </c>
      <c r="D40" s="35">
        <v>409</v>
      </c>
      <c r="E40" s="36" t="s">
        <v>251</v>
      </c>
      <c r="F40" s="36" t="s">
        <v>44</v>
      </c>
      <c r="G40" s="96" t="s">
        <v>44</v>
      </c>
      <c r="H40" s="36" t="s">
        <v>252</v>
      </c>
      <c r="I40" s="36" t="s">
        <v>253</v>
      </c>
      <c r="J40" s="36" t="s">
        <v>254</v>
      </c>
      <c r="K40" s="36" t="s">
        <v>25</v>
      </c>
      <c r="L40" s="36" t="s">
        <v>204</v>
      </c>
      <c r="M40" s="40">
        <v>9.9</v>
      </c>
      <c r="N40" s="36" t="s">
        <v>255</v>
      </c>
      <c r="O40" s="36" t="s">
        <v>44</v>
      </c>
      <c r="P40" s="36" t="s">
        <v>33</v>
      </c>
      <c r="Q40" s="38">
        <v>45291</v>
      </c>
      <c r="R40" s="36">
        <v>2023</v>
      </c>
      <c r="S40" s="36" t="s">
        <v>34</v>
      </c>
      <c r="T40" s="39"/>
      <c r="U40" s="38">
        <v>45656</v>
      </c>
      <c r="V40" s="37" t="s">
        <v>256</v>
      </c>
      <c r="W40" s="95" t="s">
        <v>88</v>
      </c>
      <c r="X40" s="63" t="s">
        <v>127</v>
      </c>
    </row>
    <row r="41" spans="1:26" ht="15" customHeight="1">
      <c r="A41" s="63" t="s">
        <v>24</v>
      </c>
      <c r="B41" s="156" t="s">
        <v>25</v>
      </c>
      <c r="C41" s="49">
        <v>2.1</v>
      </c>
      <c r="D41" s="49">
        <v>391</v>
      </c>
      <c r="E41" s="48" t="s">
        <v>257</v>
      </c>
      <c r="F41" s="36" t="s">
        <v>170</v>
      </c>
      <c r="G41" s="36" t="s">
        <v>243</v>
      </c>
      <c r="H41" s="36" t="s">
        <v>122</v>
      </c>
      <c r="I41" s="36" t="s">
        <v>244</v>
      </c>
      <c r="J41" s="36" t="s">
        <v>124</v>
      </c>
      <c r="K41" s="36" t="s">
        <v>25</v>
      </c>
      <c r="L41" s="124">
        <v>0.5</v>
      </c>
      <c r="M41" s="40">
        <v>9.9</v>
      </c>
      <c r="N41" s="36" t="s">
        <v>245</v>
      </c>
      <c r="O41" s="36" t="s">
        <v>108</v>
      </c>
      <c r="P41" s="36" t="s">
        <v>33</v>
      </c>
      <c r="Q41" s="38">
        <v>45473</v>
      </c>
      <c r="R41" s="36">
        <v>2023</v>
      </c>
      <c r="S41" s="36" t="s">
        <v>34</v>
      </c>
      <c r="T41" s="39" t="s">
        <v>246</v>
      </c>
      <c r="U41" s="41">
        <v>45838</v>
      </c>
      <c r="V41" s="74" t="s">
        <v>247</v>
      </c>
      <c r="W41" s="93" t="str">
        <f>+IF(ISBLANK(U41),"Pendiente verificación","Desarrollo")</f>
        <v>Desarrollo</v>
      </c>
      <c r="X41" s="63" t="s">
        <v>46</v>
      </c>
    </row>
    <row r="42" spans="1:26" ht="15" customHeight="1">
      <c r="A42" s="63" t="s">
        <v>24</v>
      </c>
      <c r="B42" s="156" t="s">
        <v>25</v>
      </c>
      <c r="C42" s="49">
        <v>2.1</v>
      </c>
      <c r="D42" s="49">
        <v>281</v>
      </c>
      <c r="E42" s="48" t="s">
        <v>258</v>
      </c>
      <c r="F42" s="36" t="s">
        <v>170</v>
      </c>
      <c r="G42" s="96" t="s">
        <v>170</v>
      </c>
      <c r="H42" s="36" t="s">
        <v>122</v>
      </c>
      <c r="I42" s="36" t="s">
        <v>259</v>
      </c>
      <c r="J42" s="36" t="s">
        <v>260</v>
      </c>
      <c r="K42" s="36" t="s">
        <v>25</v>
      </c>
      <c r="L42" s="124">
        <v>0.5</v>
      </c>
      <c r="M42" s="40">
        <v>9.9</v>
      </c>
      <c r="N42" s="36" t="s">
        <v>261</v>
      </c>
      <c r="O42" s="36" t="s">
        <v>32</v>
      </c>
      <c r="P42" s="36" t="s">
        <v>33</v>
      </c>
      <c r="Q42" s="38">
        <v>45077</v>
      </c>
      <c r="R42" s="36">
        <v>2023</v>
      </c>
      <c r="S42" s="36" t="s">
        <v>34</v>
      </c>
      <c r="T42" s="39"/>
      <c r="U42" s="41">
        <v>45688</v>
      </c>
      <c r="V42" s="74" t="s">
        <v>262</v>
      </c>
      <c r="W42" s="93" t="s">
        <v>109</v>
      </c>
      <c r="X42" s="63" t="s">
        <v>102</v>
      </c>
    </row>
    <row r="43" spans="1:26" ht="15" customHeight="1">
      <c r="A43" s="63"/>
      <c r="B43" s="156" t="s">
        <v>25</v>
      </c>
      <c r="C43" s="49">
        <v>2.1</v>
      </c>
      <c r="D43" s="49" t="s">
        <v>263</v>
      </c>
      <c r="E43" s="48" t="s">
        <v>264</v>
      </c>
      <c r="F43" s="36" t="s">
        <v>115</v>
      </c>
      <c r="G43" s="36" t="s">
        <v>116</v>
      </c>
      <c r="H43" s="36" t="s">
        <v>265</v>
      </c>
      <c r="I43" s="36" t="s">
        <v>266</v>
      </c>
      <c r="J43" s="36" t="s">
        <v>267</v>
      </c>
      <c r="K43" s="36" t="s">
        <v>25</v>
      </c>
      <c r="L43" s="124">
        <v>0.5</v>
      </c>
      <c r="M43" s="40">
        <v>9.9</v>
      </c>
      <c r="N43" s="36" t="s">
        <v>268</v>
      </c>
      <c r="O43" s="36" t="s">
        <v>108</v>
      </c>
      <c r="P43" s="36" t="s">
        <v>33</v>
      </c>
      <c r="Q43" s="38">
        <v>45657</v>
      </c>
      <c r="R43" s="36">
        <v>2024</v>
      </c>
      <c r="S43" s="36" t="s">
        <v>25</v>
      </c>
      <c r="T43" s="39" t="s">
        <v>269</v>
      </c>
      <c r="U43" s="38"/>
      <c r="V43" s="37"/>
      <c r="W43" s="93" t="str">
        <f>+IF(ISBLANK(U43),"Pendiente verificación","Desarrollo")</f>
        <v>Pendiente verificación</v>
      </c>
      <c r="X43" s="63" t="s">
        <v>37</v>
      </c>
    </row>
    <row r="44" spans="1:26" ht="15" customHeight="1">
      <c r="A44" s="63"/>
      <c r="B44" s="156" t="s">
        <v>25</v>
      </c>
      <c r="C44" s="49">
        <v>2.1</v>
      </c>
      <c r="D44" s="49" t="s">
        <v>270</v>
      </c>
      <c r="E44" s="48" t="s">
        <v>271</v>
      </c>
      <c r="F44" s="36" t="s">
        <v>115</v>
      </c>
      <c r="G44" s="36" t="s">
        <v>116</v>
      </c>
      <c r="H44" s="36" t="s">
        <v>272</v>
      </c>
      <c r="I44" s="36" t="s">
        <v>273</v>
      </c>
      <c r="J44" s="36" t="s">
        <v>274</v>
      </c>
      <c r="K44" s="36" t="s">
        <v>25</v>
      </c>
      <c r="L44" s="124">
        <v>0.5</v>
      </c>
      <c r="M44" s="40">
        <v>9.9</v>
      </c>
      <c r="N44" s="36" t="s">
        <v>275</v>
      </c>
      <c r="O44" s="36" t="s">
        <v>276</v>
      </c>
      <c r="P44" s="36" t="s">
        <v>33</v>
      </c>
      <c r="Q44" s="38">
        <v>45657</v>
      </c>
      <c r="R44" s="36">
        <v>2024</v>
      </c>
      <c r="S44" s="36" t="s">
        <v>25</v>
      </c>
      <c r="T44" s="39" t="s">
        <v>277</v>
      </c>
      <c r="U44" s="38"/>
      <c r="V44" s="37"/>
      <c r="W44" s="93" t="str">
        <f>+IF(ISBLANK(U44),"Pendiente verificación","Desarrollo")</f>
        <v>Pendiente verificación</v>
      </c>
      <c r="X44" s="63" t="s">
        <v>37</v>
      </c>
    </row>
    <row r="45" spans="1:26" ht="15" customHeight="1">
      <c r="A45" s="63"/>
      <c r="B45" s="156" t="s">
        <v>25</v>
      </c>
      <c r="C45" s="49">
        <v>2.1</v>
      </c>
      <c r="D45" s="49">
        <v>673</v>
      </c>
      <c r="E45" s="48" t="s">
        <v>278</v>
      </c>
      <c r="F45" s="36" t="s">
        <v>279</v>
      </c>
      <c r="G45" s="96" t="s">
        <v>280</v>
      </c>
      <c r="H45" s="36" t="s">
        <v>281</v>
      </c>
      <c r="I45" s="36" t="s">
        <v>282</v>
      </c>
      <c r="J45" s="36" t="s">
        <v>283</v>
      </c>
      <c r="K45" s="36" t="s">
        <v>25</v>
      </c>
      <c r="L45" s="124">
        <v>0.5</v>
      </c>
      <c r="M45" s="40">
        <v>9.9</v>
      </c>
      <c r="N45" s="36" t="s">
        <v>284</v>
      </c>
      <c r="O45" s="36" t="s">
        <v>285</v>
      </c>
      <c r="P45" s="36" t="s">
        <v>33</v>
      </c>
      <c r="Q45" s="38">
        <v>45657</v>
      </c>
      <c r="R45" s="36">
        <v>2024</v>
      </c>
      <c r="S45" s="36" t="s">
        <v>34</v>
      </c>
      <c r="T45" s="39"/>
      <c r="U45" s="38"/>
      <c r="V45" s="37" t="s">
        <v>286</v>
      </c>
      <c r="W45" s="93" t="str">
        <f>+IF(ISBLANK(U45),"Pendiente verificación","Desarrollo")</f>
        <v>Pendiente verificación</v>
      </c>
      <c r="X45" s="63" t="s">
        <v>37</v>
      </c>
    </row>
    <row r="46" spans="1:26" ht="15" customHeight="1">
      <c r="A46" s="63"/>
      <c r="B46" s="156" t="s">
        <v>25</v>
      </c>
      <c r="C46" s="49">
        <v>2.1</v>
      </c>
      <c r="D46" s="49">
        <v>674</v>
      </c>
      <c r="E46" s="48" t="s">
        <v>287</v>
      </c>
      <c r="F46" s="36" t="s">
        <v>279</v>
      </c>
      <c r="G46" s="96" t="s">
        <v>280</v>
      </c>
      <c r="H46" s="36" t="s">
        <v>281</v>
      </c>
      <c r="I46" s="36" t="s">
        <v>288</v>
      </c>
      <c r="J46" s="36" t="s">
        <v>283</v>
      </c>
      <c r="K46" s="36" t="s">
        <v>25</v>
      </c>
      <c r="L46" s="124">
        <v>0.5</v>
      </c>
      <c r="M46" s="40">
        <v>9.9</v>
      </c>
      <c r="N46" s="36" t="s">
        <v>289</v>
      </c>
      <c r="O46" s="36"/>
      <c r="P46" s="36" t="s">
        <v>33</v>
      </c>
      <c r="Q46" s="38">
        <v>45657</v>
      </c>
      <c r="R46" s="36">
        <v>2024</v>
      </c>
      <c r="S46" s="36" t="s">
        <v>34</v>
      </c>
      <c r="T46" s="39"/>
      <c r="U46" s="38"/>
      <c r="V46" s="37" t="s">
        <v>290</v>
      </c>
      <c r="W46" s="93" t="str">
        <f>+IF(ISBLANK(U46),"Pendiente verificación","Desarrollo")</f>
        <v>Pendiente verificación</v>
      </c>
      <c r="X46" s="63" t="s">
        <v>37</v>
      </c>
    </row>
    <row r="47" spans="1:26" ht="15" customHeight="1">
      <c r="A47" s="63"/>
      <c r="B47" s="156" t="s">
        <v>25</v>
      </c>
      <c r="C47" s="49">
        <v>2.1</v>
      </c>
      <c r="D47" s="49" t="s">
        <v>291</v>
      </c>
      <c r="E47" s="48" t="s">
        <v>292</v>
      </c>
      <c r="F47" s="96" t="s">
        <v>293</v>
      </c>
      <c r="G47" s="36"/>
      <c r="H47" s="36" t="s">
        <v>294</v>
      </c>
      <c r="I47" s="36" t="s">
        <v>295</v>
      </c>
      <c r="J47" s="36" t="s">
        <v>296</v>
      </c>
      <c r="K47" s="36" t="s">
        <v>25</v>
      </c>
      <c r="L47" s="124">
        <v>0.5</v>
      </c>
      <c r="M47" s="40">
        <v>9.9</v>
      </c>
      <c r="N47" s="36" t="s">
        <v>297</v>
      </c>
      <c r="O47" s="36"/>
      <c r="P47" s="36" t="s">
        <v>33</v>
      </c>
      <c r="Q47" s="38">
        <v>45565</v>
      </c>
      <c r="R47" s="36">
        <v>2024</v>
      </c>
      <c r="S47" s="36" t="s">
        <v>34</v>
      </c>
      <c r="T47" s="39"/>
      <c r="U47" s="38"/>
      <c r="V47" s="37"/>
      <c r="W47" s="93" t="str">
        <f>+IF(ISBLANK(U47),"Pendiente verificación","Desarrollo")</f>
        <v>Pendiente verificación</v>
      </c>
      <c r="X47" s="63" t="s">
        <v>55</v>
      </c>
    </row>
    <row r="48" spans="1:26" ht="15" customHeight="1">
      <c r="A48" s="63"/>
      <c r="B48" s="156" t="s">
        <v>25</v>
      </c>
      <c r="C48" s="49">
        <v>2.1</v>
      </c>
      <c r="D48" s="49">
        <v>532</v>
      </c>
      <c r="E48" s="48" t="s">
        <v>298</v>
      </c>
      <c r="F48" s="36" t="s">
        <v>299</v>
      </c>
      <c r="G48" s="36"/>
      <c r="H48" s="36" t="s">
        <v>300</v>
      </c>
      <c r="I48" s="36" t="s">
        <v>301</v>
      </c>
      <c r="J48" s="36" t="s">
        <v>302</v>
      </c>
      <c r="K48" s="36" t="s">
        <v>25</v>
      </c>
      <c r="L48" s="124">
        <v>0.5</v>
      </c>
      <c r="M48" s="40">
        <v>9.9</v>
      </c>
      <c r="N48" s="36" t="s">
        <v>303</v>
      </c>
      <c r="O48" s="36" t="s">
        <v>304</v>
      </c>
      <c r="P48" s="36" t="s">
        <v>33</v>
      </c>
      <c r="Q48" s="38">
        <v>45565</v>
      </c>
      <c r="R48" s="36">
        <v>2024</v>
      </c>
      <c r="S48" s="36" t="s">
        <v>25</v>
      </c>
      <c r="T48" s="39" t="s">
        <v>305</v>
      </c>
      <c r="U48" s="38"/>
      <c r="V48" s="37"/>
      <c r="W48" s="93" t="str">
        <f>+IF(ISBLANK(U48),"Pendiente verificación","Desarrollo")</f>
        <v>Pendiente verificación</v>
      </c>
      <c r="X48" s="63" t="s">
        <v>102</v>
      </c>
    </row>
    <row r="49" spans="1:24" ht="15" customHeight="1">
      <c r="A49" s="203" t="s">
        <v>24</v>
      </c>
      <c r="B49" s="69" t="s">
        <v>25</v>
      </c>
      <c r="C49" s="35">
        <v>0</v>
      </c>
      <c r="D49" s="35">
        <v>889</v>
      </c>
      <c r="E49" s="36" t="s">
        <v>306</v>
      </c>
      <c r="F49" s="36" t="s">
        <v>27</v>
      </c>
      <c r="G49" s="36" t="s">
        <v>27</v>
      </c>
      <c r="H49" s="36" t="s">
        <v>28</v>
      </c>
      <c r="I49" s="36"/>
      <c r="J49" s="36" t="s">
        <v>30</v>
      </c>
      <c r="K49" s="36" t="s">
        <v>25</v>
      </c>
      <c r="L49" s="124">
        <v>0.5</v>
      </c>
      <c r="M49" s="40">
        <v>9.9</v>
      </c>
      <c r="N49" s="36" t="s">
        <v>307</v>
      </c>
      <c r="O49" s="36" t="s">
        <v>108</v>
      </c>
      <c r="P49" s="36" t="s">
        <v>33</v>
      </c>
      <c r="Q49" s="38">
        <v>45291</v>
      </c>
      <c r="R49" s="36">
        <v>2023</v>
      </c>
      <c r="S49" s="36" t="s">
        <v>34</v>
      </c>
      <c r="T49" s="39"/>
      <c r="U49" s="38">
        <v>45747</v>
      </c>
      <c r="V49" s="37" t="s">
        <v>308</v>
      </c>
      <c r="W49" s="95" t="s">
        <v>309</v>
      </c>
      <c r="X49" s="203" t="s">
        <v>37</v>
      </c>
    </row>
    <row r="50" spans="1:24" ht="15" customHeight="1">
      <c r="A50" s="63" t="s">
        <v>24</v>
      </c>
      <c r="B50" s="156" t="s">
        <v>25</v>
      </c>
      <c r="C50" s="49">
        <v>2.1</v>
      </c>
      <c r="D50" s="49" t="s">
        <v>310</v>
      </c>
      <c r="E50" s="48" t="s">
        <v>311</v>
      </c>
      <c r="F50" s="36" t="s">
        <v>312</v>
      </c>
      <c r="G50" s="96" t="s">
        <v>219</v>
      </c>
      <c r="H50" s="36" t="s">
        <v>180</v>
      </c>
      <c r="I50" s="36" t="s">
        <v>313</v>
      </c>
      <c r="J50" s="206" t="s">
        <v>182</v>
      </c>
      <c r="K50" s="36" t="s">
        <v>25</v>
      </c>
      <c r="L50" s="124">
        <v>0.5</v>
      </c>
      <c r="M50" s="40">
        <v>9.9</v>
      </c>
      <c r="N50" s="36" t="s">
        <v>314</v>
      </c>
      <c r="O50" s="36" t="s">
        <v>44</v>
      </c>
      <c r="P50" s="36" t="s">
        <v>33</v>
      </c>
      <c r="Q50" s="38">
        <v>45657</v>
      </c>
      <c r="R50" s="36">
        <v>2024</v>
      </c>
      <c r="S50" s="36" t="s">
        <v>34</v>
      </c>
      <c r="T50" s="39"/>
      <c r="U50" s="38"/>
      <c r="V50" s="37" t="s">
        <v>315</v>
      </c>
      <c r="W50" s="93" t="str">
        <f>+IF(ISBLANK(U50),"Pendiente verificación","Desarrollo")</f>
        <v>Pendiente verificación</v>
      </c>
      <c r="X50" s="63" t="s">
        <v>46</v>
      </c>
    </row>
    <row r="51" spans="1:24" s="204" customFormat="1" ht="15" customHeight="1">
      <c r="A51" s="63" t="s">
        <v>24</v>
      </c>
      <c r="B51" s="156" t="s">
        <v>25</v>
      </c>
      <c r="C51" s="49">
        <v>2.1</v>
      </c>
      <c r="D51" s="49">
        <v>611</v>
      </c>
      <c r="E51" s="48" t="s">
        <v>316</v>
      </c>
      <c r="F51" s="36" t="s">
        <v>57</v>
      </c>
      <c r="G51" s="36" t="s">
        <v>219</v>
      </c>
      <c r="H51" s="36" t="s">
        <v>180</v>
      </c>
      <c r="I51" s="36" t="s">
        <v>317</v>
      </c>
      <c r="J51" s="36" t="s">
        <v>182</v>
      </c>
      <c r="K51" s="36" t="s">
        <v>25</v>
      </c>
      <c r="L51" s="124">
        <v>0.5</v>
      </c>
      <c r="M51" s="40">
        <v>9.9</v>
      </c>
      <c r="N51" s="36" t="s">
        <v>318</v>
      </c>
      <c r="O51" s="113" t="s">
        <v>44</v>
      </c>
      <c r="P51" s="36" t="s">
        <v>33</v>
      </c>
      <c r="Q51" s="100">
        <v>45291</v>
      </c>
      <c r="R51" s="36">
        <v>2023</v>
      </c>
      <c r="S51" s="36" t="s">
        <v>25</v>
      </c>
      <c r="T51" s="39" t="s">
        <v>319</v>
      </c>
      <c r="U51" s="38">
        <v>45657</v>
      </c>
      <c r="V51" s="37" t="s">
        <v>320</v>
      </c>
      <c r="W51" s="93" t="str">
        <f>+IF(ISBLANK(U51),"Pendiente verificación","Desarrollo")</f>
        <v>Desarrollo</v>
      </c>
      <c r="X51" s="63" t="s">
        <v>55</v>
      </c>
    </row>
    <row r="52" spans="1:24" ht="15" customHeight="1">
      <c r="A52" s="63" t="s">
        <v>24</v>
      </c>
      <c r="B52" s="156" t="s">
        <v>25</v>
      </c>
      <c r="C52" s="49">
        <v>2.1</v>
      </c>
      <c r="D52" s="49">
        <v>999</v>
      </c>
      <c r="E52" s="48" t="s">
        <v>321</v>
      </c>
      <c r="F52" s="36" t="s">
        <v>322</v>
      </c>
      <c r="G52" s="36" t="s">
        <v>322</v>
      </c>
      <c r="H52" s="36" t="s">
        <v>58</v>
      </c>
      <c r="I52" s="36" t="s">
        <v>323</v>
      </c>
      <c r="J52" s="36" t="s">
        <v>60</v>
      </c>
      <c r="K52" s="36" t="s">
        <v>25</v>
      </c>
      <c r="L52" s="124">
        <v>0.5</v>
      </c>
      <c r="M52" s="40">
        <v>9.9</v>
      </c>
      <c r="N52" s="36" t="s">
        <v>324</v>
      </c>
      <c r="O52" s="113" t="s">
        <v>40</v>
      </c>
      <c r="P52" s="36" t="s">
        <v>33</v>
      </c>
      <c r="Q52" s="38">
        <v>45657</v>
      </c>
      <c r="R52" s="36">
        <v>2024</v>
      </c>
      <c r="S52" s="36" t="s">
        <v>34</v>
      </c>
      <c r="T52" s="39"/>
      <c r="U52" s="38"/>
      <c r="V52" s="37" t="s">
        <v>325</v>
      </c>
      <c r="W52" s="93" t="str">
        <f>+IF(ISBLANK(U52),"Pendiente verificación","Desarrollo")</f>
        <v>Pendiente verificación</v>
      </c>
      <c r="X52" s="63" t="s">
        <v>37</v>
      </c>
    </row>
    <row r="53" spans="1:24" ht="15" customHeight="1">
      <c r="A53" s="63" t="s">
        <v>24</v>
      </c>
      <c r="B53" s="156" t="s">
        <v>25</v>
      </c>
      <c r="C53" s="49">
        <v>2.1</v>
      </c>
      <c r="D53" s="49">
        <v>908</v>
      </c>
      <c r="E53" s="48" t="s">
        <v>326</v>
      </c>
      <c r="F53" s="36" t="s">
        <v>57</v>
      </c>
      <c r="G53" s="36" t="s">
        <v>57</v>
      </c>
      <c r="H53" s="36" t="s">
        <v>58</v>
      </c>
      <c r="I53" s="36" t="s">
        <v>327</v>
      </c>
      <c r="J53" s="96" t="s">
        <v>60</v>
      </c>
      <c r="K53" s="36" t="s">
        <v>25</v>
      </c>
      <c r="L53" s="124">
        <v>0.5</v>
      </c>
      <c r="M53" s="40">
        <v>9.9</v>
      </c>
      <c r="N53" s="36" t="s">
        <v>324</v>
      </c>
      <c r="O53" s="113" t="s">
        <v>40</v>
      </c>
      <c r="P53" s="36" t="s">
        <v>33</v>
      </c>
      <c r="Q53" s="100">
        <v>45291</v>
      </c>
      <c r="R53" s="36">
        <v>2023</v>
      </c>
      <c r="S53" s="36" t="s">
        <v>34</v>
      </c>
      <c r="T53" s="39"/>
      <c r="U53" s="38">
        <v>46022</v>
      </c>
      <c r="V53" s="37" t="s">
        <v>328</v>
      </c>
      <c r="W53" s="93" t="str">
        <f>+IF(ISBLANK(U53),"Pendiente verificación","Desarrollo")</f>
        <v>Desarrollo</v>
      </c>
      <c r="X53" s="63" t="s">
        <v>55</v>
      </c>
    </row>
    <row r="54" spans="1:24" ht="15" customHeight="1">
      <c r="A54" s="63"/>
      <c r="B54" s="232" t="s">
        <v>34</v>
      </c>
      <c r="C54" s="232">
        <v>2.2999999999999998</v>
      </c>
      <c r="D54" s="232">
        <v>191</v>
      </c>
      <c r="E54" s="235" t="s">
        <v>329</v>
      </c>
      <c r="F54" s="36" t="s">
        <v>330</v>
      </c>
      <c r="G54" s="96" t="s">
        <v>330</v>
      </c>
      <c r="H54" s="36" t="s">
        <v>75</v>
      </c>
      <c r="I54" s="36" t="s">
        <v>90</v>
      </c>
      <c r="J54" s="36" t="s">
        <v>42</v>
      </c>
      <c r="K54" s="36" t="s">
        <v>25</v>
      </c>
      <c r="L54" s="36" t="s">
        <v>204</v>
      </c>
      <c r="M54" s="40">
        <v>280</v>
      </c>
      <c r="N54" s="36" t="s">
        <v>331</v>
      </c>
      <c r="O54" s="113" t="s">
        <v>79</v>
      </c>
      <c r="P54" s="36" t="s">
        <v>80</v>
      </c>
      <c r="Q54" s="38">
        <v>45260</v>
      </c>
      <c r="R54" s="36">
        <v>2023</v>
      </c>
      <c r="S54" s="36" t="s">
        <v>25</v>
      </c>
      <c r="T54" s="39"/>
      <c r="U54" s="38">
        <v>45991</v>
      </c>
      <c r="V54" s="37" t="s">
        <v>332</v>
      </c>
      <c r="W54" s="93" t="str">
        <f>+IF(ISBLANK(U54),"Pendiente verificación","Desarrollo")</f>
        <v>Desarrollo</v>
      </c>
      <c r="X54" s="63" t="s">
        <v>46</v>
      </c>
    </row>
    <row r="55" spans="1:24" ht="15" customHeight="1">
      <c r="A55" s="63" t="s">
        <v>24</v>
      </c>
      <c r="B55" s="214" t="s">
        <v>34</v>
      </c>
      <c r="C55" s="216">
        <v>3.1</v>
      </c>
      <c r="D55" s="216">
        <v>902</v>
      </c>
      <c r="E55" s="215" t="s">
        <v>333</v>
      </c>
      <c r="F55" s="36" t="s">
        <v>334</v>
      </c>
      <c r="G55" s="96" t="s">
        <v>335</v>
      </c>
      <c r="H55" s="36" t="s">
        <v>265</v>
      </c>
      <c r="I55" s="36">
        <v>0</v>
      </c>
      <c r="J55" s="36" t="s">
        <v>42</v>
      </c>
      <c r="K55" s="36" t="s">
        <v>34</v>
      </c>
      <c r="L55" s="36" t="s">
        <v>143</v>
      </c>
      <c r="M55" s="40">
        <v>278.60000000000002</v>
      </c>
      <c r="N55" s="36" t="s">
        <v>336</v>
      </c>
      <c r="O55" s="113" t="s">
        <v>79</v>
      </c>
      <c r="P55" s="36" t="s">
        <v>33</v>
      </c>
      <c r="Q55" s="38">
        <v>45657</v>
      </c>
      <c r="R55" s="36">
        <v>2024</v>
      </c>
      <c r="S55" s="36" t="s">
        <v>34</v>
      </c>
      <c r="T55" s="39"/>
      <c r="U55" s="38">
        <v>45991</v>
      </c>
      <c r="V55" s="37" t="s">
        <v>337</v>
      </c>
      <c r="W55" s="93" t="str">
        <f>+IF(ISBLANK(U55),"Pendiente verificación","Desarrollo")</f>
        <v>Desarrollo</v>
      </c>
      <c r="X55" s="63" t="s">
        <v>37</v>
      </c>
    </row>
    <row r="56" spans="1:24" ht="15" customHeight="1">
      <c r="A56" s="63" t="s">
        <v>72</v>
      </c>
      <c r="B56" s="175" t="s">
        <v>34</v>
      </c>
      <c r="C56" s="176">
        <v>2.2000000000000002</v>
      </c>
      <c r="D56" s="176">
        <v>87</v>
      </c>
      <c r="E56" s="178" t="s">
        <v>338</v>
      </c>
      <c r="F56" s="36" t="s">
        <v>44</v>
      </c>
      <c r="G56" s="36"/>
      <c r="H56" s="36" t="s">
        <v>75</v>
      </c>
      <c r="I56" s="36" t="s">
        <v>90</v>
      </c>
      <c r="J56" s="36" t="s">
        <v>42</v>
      </c>
      <c r="K56" s="36" t="s">
        <v>25</v>
      </c>
      <c r="L56" s="36" t="s">
        <v>204</v>
      </c>
      <c r="M56" s="40">
        <v>250</v>
      </c>
      <c r="N56" s="36" t="s">
        <v>331</v>
      </c>
      <c r="O56" s="113" t="s">
        <v>79</v>
      </c>
      <c r="P56" s="36" t="s">
        <v>80</v>
      </c>
      <c r="Q56" s="38">
        <v>45291</v>
      </c>
      <c r="R56" s="36">
        <v>2023</v>
      </c>
      <c r="S56" s="36" t="s">
        <v>25</v>
      </c>
      <c r="T56" s="39" t="s">
        <v>339</v>
      </c>
      <c r="U56" s="38">
        <v>45920</v>
      </c>
      <c r="V56" s="37" t="s">
        <v>340</v>
      </c>
      <c r="W56" s="93" t="str">
        <f>+IF(ISBLANK(U56),"Pendiente verificación","Desarrollo")</f>
        <v>Desarrollo</v>
      </c>
      <c r="X56" s="63" t="s">
        <v>127</v>
      </c>
    </row>
    <row r="57" spans="1:24" ht="15" customHeight="1">
      <c r="A57" s="63"/>
      <c r="B57" s="156" t="s">
        <v>25</v>
      </c>
      <c r="C57" s="49">
        <v>2.1</v>
      </c>
      <c r="D57" s="49">
        <v>483</v>
      </c>
      <c r="E57" s="48" t="s">
        <v>341</v>
      </c>
      <c r="F57" s="36" t="s">
        <v>342</v>
      </c>
      <c r="G57" s="36" t="s">
        <v>148</v>
      </c>
      <c r="H57" s="36" t="s">
        <v>300</v>
      </c>
      <c r="I57" s="36" t="s">
        <v>343</v>
      </c>
      <c r="J57" s="36" t="s">
        <v>302</v>
      </c>
      <c r="K57" s="36" t="s">
        <v>25</v>
      </c>
      <c r="L57" s="124">
        <v>0.5</v>
      </c>
      <c r="M57" s="40">
        <v>15.5</v>
      </c>
      <c r="N57" s="36" t="s">
        <v>344</v>
      </c>
      <c r="O57" s="113" t="s">
        <v>304</v>
      </c>
      <c r="P57" s="36" t="s">
        <v>33</v>
      </c>
      <c r="Q57" s="38">
        <v>45291</v>
      </c>
      <c r="R57" s="36">
        <v>2023</v>
      </c>
      <c r="S57" s="36" t="s">
        <v>34</v>
      </c>
      <c r="T57" s="39"/>
      <c r="U57" s="38" t="s">
        <v>175</v>
      </c>
      <c r="V57" s="37" t="s">
        <v>345</v>
      </c>
      <c r="W57" s="93" t="str">
        <f>+IF(ISBLANK(U57),"Pendiente verificación","Desarrollo")</f>
        <v>Desarrollo</v>
      </c>
      <c r="X57" s="63" t="s">
        <v>55</v>
      </c>
    </row>
    <row r="58" spans="1:24" ht="15" customHeight="1">
      <c r="A58" s="63"/>
      <c r="B58" s="232" t="s">
        <v>34</v>
      </c>
      <c r="C58" s="137">
        <v>2.2999999999999998</v>
      </c>
      <c r="D58" s="137">
        <v>192</v>
      </c>
      <c r="E58" s="138" t="s">
        <v>346</v>
      </c>
      <c r="F58" s="36" t="s">
        <v>330</v>
      </c>
      <c r="G58" s="96" t="s">
        <v>330</v>
      </c>
      <c r="H58" s="36" t="s">
        <v>75</v>
      </c>
      <c r="I58" s="36" t="s">
        <v>90</v>
      </c>
      <c r="J58" s="36" t="s">
        <v>42</v>
      </c>
      <c r="K58" s="36" t="s">
        <v>25</v>
      </c>
      <c r="L58" s="36" t="s">
        <v>204</v>
      </c>
      <c r="M58" s="40">
        <v>212</v>
      </c>
      <c r="N58" s="36" t="s">
        <v>331</v>
      </c>
      <c r="O58" s="36" t="s">
        <v>79</v>
      </c>
      <c r="P58" s="36" t="s">
        <v>80</v>
      </c>
      <c r="Q58" s="38">
        <v>45260</v>
      </c>
      <c r="R58" s="36">
        <v>2023</v>
      </c>
      <c r="S58" s="36" t="s">
        <v>25</v>
      </c>
      <c r="T58" s="39"/>
      <c r="U58" s="38">
        <v>45991</v>
      </c>
      <c r="V58" s="37" t="s">
        <v>332</v>
      </c>
      <c r="W58" s="93" t="str">
        <f>+IF(ISBLANK(U58),"Pendiente verificación","Desarrollo")</f>
        <v>Desarrollo</v>
      </c>
      <c r="X58" s="63" t="s">
        <v>46</v>
      </c>
    </row>
    <row r="59" spans="1:24" ht="15" customHeight="1">
      <c r="A59" s="63" t="s">
        <v>24</v>
      </c>
      <c r="B59" s="156" t="s">
        <v>25</v>
      </c>
      <c r="C59" s="49">
        <v>2.1</v>
      </c>
      <c r="D59" s="49">
        <v>327</v>
      </c>
      <c r="E59" s="48" t="s">
        <v>347</v>
      </c>
      <c r="F59" s="36" t="s">
        <v>170</v>
      </c>
      <c r="G59" s="96" t="s">
        <v>170</v>
      </c>
      <c r="H59" s="36" t="s">
        <v>50</v>
      </c>
      <c r="I59" s="36" t="s">
        <v>348</v>
      </c>
      <c r="J59" s="36" t="s">
        <v>52</v>
      </c>
      <c r="K59" s="36" t="s">
        <v>25</v>
      </c>
      <c r="L59" s="124">
        <v>0.5</v>
      </c>
      <c r="M59" s="40">
        <v>19.899999999999999</v>
      </c>
      <c r="N59" s="36" t="s">
        <v>161</v>
      </c>
      <c r="O59" s="36" t="s">
        <v>54</v>
      </c>
      <c r="P59" s="36" t="s">
        <v>33</v>
      </c>
      <c r="Q59" s="38">
        <v>45535</v>
      </c>
      <c r="R59" s="36">
        <v>2024</v>
      </c>
      <c r="S59" s="36" t="s">
        <v>34</v>
      </c>
      <c r="T59" s="39"/>
      <c r="U59" s="41">
        <v>45535</v>
      </c>
      <c r="V59" s="74" t="s">
        <v>349</v>
      </c>
      <c r="W59" s="93" t="str">
        <f>+IF(ISBLANK(U59),"Pendiente verificación","Desarrollo")</f>
        <v>Desarrollo</v>
      </c>
      <c r="X59" s="63" t="s">
        <v>102</v>
      </c>
    </row>
    <row r="60" spans="1:24" ht="15" customHeight="1">
      <c r="A60" s="63"/>
      <c r="B60" s="156" t="s">
        <v>25</v>
      </c>
      <c r="C60" s="49">
        <v>2.1</v>
      </c>
      <c r="D60" s="49" t="s">
        <v>350</v>
      </c>
      <c r="E60" s="48" t="s">
        <v>351</v>
      </c>
      <c r="F60" s="36" t="s">
        <v>352</v>
      </c>
      <c r="G60" s="36"/>
      <c r="H60" s="36" t="s">
        <v>265</v>
      </c>
      <c r="I60" s="36" t="s">
        <v>353</v>
      </c>
      <c r="J60" s="36" t="s">
        <v>267</v>
      </c>
      <c r="K60" s="36" t="s">
        <v>25</v>
      </c>
      <c r="L60" s="124">
        <v>0.5</v>
      </c>
      <c r="M60" s="40">
        <v>19.899999999999999</v>
      </c>
      <c r="N60" s="36" t="s">
        <v>354</v>
      </c>
      <c r="O60" s="36" t="s">
        <v>32</v>
      </c>
      <c r="P60" s="36" t="s">
        <v>33</v>
      </c>
      <c r="Q60" s="38">
        <v>45657</v>
      </c>
      <c r="R60" s="36">
        <v>2024</v>
      </c>
      <c r="S60" s="36" t="s">
        <v>25</v>
      </c>
      <c r="T60" s="39" t="s">
        <v>355</v>
      </c>
      <c r="U60" s="38"/>
      <c r="V60" s="37"/>
      <c r="W60" s="93" t="str">
        <f>+IF(ISBLANK(U60),"Pendiente verificación","Desarrollo")</f>
        <v>Pendiente verificación</v>
      </c>
      <c r="X60" s="63" t="s">
        <v>127</v>
      </c>
    </row>
    <row r="61" spans="1:24" ht="15" customHeight="1">
      <c r="A61" s="63"/>
      <c r="B61" s="49" t="s">
        <v>25</v>
      </c>
      <c r="C61" s="49">
        <v>2.1</v>
      </c>
      <c r="D61" s="49">
        <v>438</v>
      </c>
      <c r="E61" s="48" t="s">
        <v>356</v>
      </c>
      <c r="F61" s="36" t="s">
        <v>357</v>
      </c>
      <c r="G61" s="36" t="s">
        <v>358</v>
      </c>
      <c r="H61" s="36" t="s">
        <v>300</v>
      </c>
      <c r="I61" s="36" t="s">
        <v>359</v>
      </c>
      <c r="J61" s="36" t="s">
        <v>302</v>
      </c>
      <c r="K61" s="36" t="s">
        <v>25</v>
      </c>
      <c r="L61" s="124">
        <v>0.5</v>
      </c>
      <c r="M61" s="40">
        <v>19.899999999999999</v>
      </c>
      <c r="N61" s="36" t="s">
        <v>360</v>
      </c>
      <c r="O61" s="36" t="s">
        <v>304</v>
      </c>
      <c r="P61" s="36" t="s">
        <v>33</v>
      </c>
      <c r="Q61" s="38">
        <v>45291</v>
      </c>
      <c r="R61" s="36">
        <v>2023</v>
      </c>
      <c r="S61" s="36" t="s">
        <v>34</v>
      </c>
      <c r="T61" s="39"/>
      <c r="U61" s="41">
        <v>45657</v>
      </c>
      <c r="V61" s="37" t="s">
        <v>361</v>
      </c>
      <c r="W61" s="93" t="str">
        <f>+IF(ISBLANK(U61),"Pendiente verificación","Desarrollo")</f>
        <v>Desarrollo</v>
      </c>
      <c r="X61" s="63" t="s">
        <v>55</v>
      </c>
    </row>
    <row r="62" spans="1:24" ht="15" customHeight="1">
      <c r="A62" s="63" t="s">
        <v>24</v>
      </c>
      <c r="B62" s="69" t="s">
        <v>25</v>
      </c>
      <c r="C62" s="35">
        <v>0</v>
      </c>
      <c r="D62" s="35">
        <v>1125</v>
      </c>
      <c r="E62" s="36" t="s">
        <v>362</v>
      </c>
      <c r="F62" s="36" t="s">
        <v>57</v>
      </c>
      <c r="G62" s="36" t="s">
        <v>57</v>
      </c>
      <c r="H62" s="36" t="s">
        <v>58</v>
      </c>
      <c r="I62" s="36" t="s">
        <v>363</v>
      </c>
      <c r="J62" s="36" t="s">
        <v>60</v>
      </c>
      <c r="K62" s="36" t="s">
        <v>25</v>
      </c>
      <c r="L62" s="124">
        <v>0.5</v>
      </c>
      <c r="M62" s="40">
        <v>9.9</v>
      </c>
      <c r="N62" s="36" t="s">
        <v>364</v>
      </c>
      <c r="O62" s="36" t="s">
        <v>40</v>
      </c>
      <c r="P62" s="36" t="s">
        <v>33</v>
      </c>
      <c r="Q62" s="100">
        <v>45291</v>
      </c>
      <c r="R62" s="36">
        <v>2023</v>
      </c>
      <c r="S62" s="36" t="s">
        <v>25</v>
      </c>
      <c r="T62" s="39"/>
      <c r="U62" s="38">
        <v>45657</v>
      </c>
      <c r="V62" s="37" t="s">
        <v>365</v>
      </c>
      <c r="W62" s="95" t="s">
        <v>88</v>
      </c>
      <c r="X62" s="63" t="s">
        <v>55</v>
      </c>
    </row>
    <row r="63" spans="1:24" ht="15" customHeight="1">
      <c r="A63" s="63"/>
      <c r="B63" s="49" t="s">
        <v>25</v>
      </c>
      <c r="C63" s="49">
        <v>2.1</v>
      </c>
      <c r="D63" s="49">
        <v>297</v>
      </c>
      <c r="E63" s="48" t="s">
        <v>366</v>
      </c>
      <c r="F63" s="36" t="s">
        <v>367</v>
      </c>
      <c r="G63" s="36"/>
      <c r="H63" s="36" t="s">
        <v>368</v>
      </c>
      <c r="I63" s="36" t="s">
        <v>85</v>
      </c>
      <c r="J63" s="36" t="s">
        <v>188</v>
      </c>
      <c r="K63" s="36" t="s">
        <v>34</v>
      </c>
      <c r="L63" s="124">
        <v>0.5</v>
      </c>
      <c r="M63" s="40">
        <v>25</v>
      </c>
      <c r="N63" s="36" t="s">
        <v>369</v>
      </c>
      <c r="O63" s="36" t="s">
        <v>370</v>
      </c>
      <c r="P63" s="36" t="s">
        <v>371</v>
      </c>
      <c r="Q63" s="38">
        <v>45689</v>
      </c>
      <c r="R63" s="36">
        <v>2025</v>
      </c>
      <c r="S63" s="36" t="s">
        <v>34</v>
      </c>
      <c r="T63" s="39"/>
      <c r="U63" s="38"/>
      <c r="V63" s="37"/>
      <c r="W63" s="93" t="str">
        <f>+IF(ISBLANK(U63),"Pendiente verificación","Desarrollo")</f>
        <v>Pendiente verificación</v>
      </c>
      <c r="X63" s="63" t="s">
        <v>127</v>
      </c>
    </row>
    <row r="64" spans="1:24" ht="15" customHeight="1">
      <c r="A64" s="63" t="s">
        <v>72</v>
      </c>
      <c r="B64" s="156" t="s">
        <v>25</v>
      </c>
      <c r="C64" s="49">
        <v>2.1</v>
      </c>
      <c r="D64" s="49">
        <v>315</v>
      </c>
      <c r="E64" s="48" t="s">
        <v>372</v>
      </c>
      <c r="F64" s="36" t="s">
        <v>44</v>
      </c>
      <c r="G64" s="36"/>
      <c r="H64" s="36" t="s">
        <v>50</v>
      </c>
      <c r="I64" s="36" t="s">
        <v>51</v>
      </c>
      <c r="J64" s="36" t="s">
        <v>52</v>
      </c>
      <c r="K64" s="36" t="s">
        <v>34</v>
      </c>
      <c r="L64" s="124">
        <v>0.5</v>
      </c>
      <c r="M64" s="40">
        <v>30</v>
      </c>
      <c r="N64" s="36" t="s">
        <v>373</v>
      </c>
      <c r="O64" s="36" t="s">
        <v>54</v>
      </c>
      <c r="P64" s="36" t="s">
        <v>33</v>
      </c>
      <c r="Q64" s="38">
        <v>45657</v>
      </c>
      <c r="R64" s="36">
        <v>2024</v>
      </c>
      <c r="S64" s="36" t="s">
        <v>34</v>
      </c>
      <c r="T64" s="39"/>
      <c r="U64" s="38"/>
      <c r="V64" s="37" t="s">
        <v>374</v>
      </c>
      <c r="W64" s="93" t="str">
        <f>+IF(ISBLANK(U64),"Pendiente verificación","Desarrollo")</f>
        <v>Pendiente verificación</v>
      </c>
      <c r="X64" s="63" t="s">
        <v>127</v>
      </c>
    </row>
    <row r="65" spans="1:24" ht="15" customHeight="1">
      <c r="A65" s="63" t="s">
        <v>24</v>
      </c>
      <c r="B65" s="49" t="s">
        <v>25</v>
      </c>
      <c r="C65" s="49">
        <v>2.1</v>
      </c>
      <c r="D65" s="49">
        <v>514</v>
      </c>
      <c r="E65" s="48" t="s">
        <v>375</v>
      </c>
      <c r="F65" s="36" t="s">
        <v>376</v>
      </c>
      <c r="G65" s="36" t="s">
        <v>322</v>
      </c>
      <c r="H65" s="36" t="s">
        <v>300</v>
      </c>
      <c r="I65" s="36" t="s">
        <v>301</v>
      </c>
      <c r="J65" s="36" t="s">
        <v>302</v>
      </c>
      <c r="K65" s="36" t="s">
        <v>34</v>
      </c>
      <c r="L65" s="124">
        <v>0.5</v>
      </c>
      <c r="M65" s="40">
        <v>40</v>
      </c>
      <c r="N65" s="36" t="s">
        <v>377</v>
      </c>
      <c r="O65" s="36" t="s">
        <v>304</v>
      </c>
      <c r="P65" s="36" t="s">
        <v>33</v>
      </c>
      <c r="Q65" s="38">
        <v>45565</v>
      </c>
      <c r="R65" s="36">
        <v>2024</v>
      </c>
      <c r="S65" s="36" t="s">
        <v>25</v>
      </c>
      <c r="T65" s="39" t="s">
        <v>378</v>
      </c>
      <c r="U65" s="38"/>
      <c r="V65" s="37"/>
      <c r="W65" s="95" t="str">
        <f>+IF(ISBLANK(U65),"Pendiente verificación","Desarrollo")</f>
        <v>Pendiente verificación</v>
      </c>
      <c r="X65" s="63" t="s">
        <v>37</v>
      </c>
    </row>
    <row r="66" spans="1:24" ht="15" customHeight="1">
      <c r="A66" s="63"/>
      <c r="B66" s="176" t="s">
        <v>25</v>
      </c>
      <c r="C66" s="176">
        <v>2.2000000000000002</v>
      </c>
      <c r="D66" s="176" t="s">
        <v>379</v>
      </c>
      <c r="E66" s="177" t="s">
        <v>380</v>
      </c>
      <c r="F66" s="36" t="s">
        <v>381</v>
      </c>
      <c r="G66" s="36"/>
      <c r="H66" s="36" t="s">
        <v>294</v>
      </c>
      <c r="I66" s="36" t="s">
        <v>382</v>
      </c>
      <c r="J66" s="36" t="s">
        <v>296</v>
      </c>
      <c r="K66" s="36" t="s">
        <v>25</v>
      </c>
      <c r="L66" s="36" t="s">
        <v>383</v>
      </c>
      <c r="M66" s="40">
        <v>2.4</v>
      </c>
      <c r="N66" s="36" t="s">
        <v>384</v>
      </c>
      <c r="O66" s="36" t="s">
        <v>168</v>
      </c>
      <c r="P66" s="36" t="s">
        <v>70</v>
      </c>
      <c r="Q66" s="38">
        <v>45322</v>
      </c>
      <c r="R66" s="36">
        <v>2024</v>
      </c>
      <c r="S66" s="36" t="s">
        <v>34</v>
      </c>
      <c r="T66" s="39"/>
      <c r="U66" s="38"/>
      <c r="V66" s="37"/>
      <c r="W66" s="93" t="str">
        <f>+IF(ISBLANK(U66),"Pendiente verificación","Desarrollo")</f>
        <v>Pendiente verificación</v>
      </c>
      <c r="X66" s="63" t="s">
        <v>46</v>
      </c>
    </row>
    <row r="67" spans="1:24" s="188" customFormat="1" ht="15" customHeight="1">
      <c r="A67" s="63"/>
      <c r="B67" s="175" t="s">
        <v>25</v>
      </c>
      <c r="C67" s="176">
        <v>2.2000000000000002</v>
      </c>
      <c r="D67" s="176" t="s">
        <v>385</v>
      </c>
      <c r="E67" s="177" t="s">
        <v>386</v>
      </c>
      <c r="F67" s="36" t="s">
        <v>387</v>
      </c>
      <c r="G67" s="36"/>
      <c r="H67" s="36" t="s">
        <v>65</v>
      </c>
      <c r="I67" s="36" t="s">
        <v>388</v>
      </c>
      <c r="J67" s="36"/>
      <c r="K67" s="36" t="s">
        <v>25</v>
      </c>
      <c r="L67" s="36" t="s">
        <v>383</v>
      </c>
      <c r="M67" s="40">
        <v>3</v>
      </c>
      <c r="N67" s="36" t="s">
        <v>389</v>
      </c>
      <c r="O67" s="36" t="s">
        <v>69</v>
      </c>
      <c r="P67" s="36" t="s">
        <v>70</v>
      </c>
      <c r="Q67" s="38">
        <v>46021</v>
      </c>
      <c r="R67" s="36">
        <v>2025</v>
      </c>
      <c r="S67" s="36" t="s">
        <v>34</v>
      </c>
      <c r="T67" s="39"/>
      <c r="U67" s="38"/>
      <c r="V67" s="37"/>
      <c r="W67" s="93" t="str">
        <f>+IF(ISBLANK(U67),"Pendiente verificación","Desarrollo")</f>
        <v>Pendiente verificación</v>
      </c>
      <c r="X67" s="63" t="s">
        <v>46</v>
      </c>
    </row>
    <row r="68" spans="1:24" ht="15" customHeight="1">
      <c r="A68" s="63"/>
      <c r="B68" s="175" t="s">
        <v>25</v>
      </c>
      <c r="C68" s="176">
        <v>2.2000000000000002</v>
      </c>
      <c r="D68" s="176">
        <v>174</v>
      </c>
      <c r="E68" s="177" t="s">
        <v>390</v>
      </c>
      <c r="F68" s="36" t="s">
        <v>391</v>
      </c>
      <c r="G68" s="36"/>
      <c r="H68" s="36" t="s">
        <v>65</v>
      </c>
      <c r="I68" s="36" t="s">
        <v>392</v>
      </c>
      <c r="J68" s="36"/>
      <c r="K68" s="36" t="s">
        <v>25</v>
      </c>
      <c r="L68" s="36" t="s">
        <v>383</v>
      </c>
      <c r="M68" s="40">
        <v>3.52</v>
      </c>
      <c r="N68" s="36" t="s">
        <v>393</v>
      </c>
      <c r="O68" s="36" t="s">
        <v>69</v>
      </c>
      <c r="P68" s="36" t="s">
        <v>70</v>
      </c>
      <c r="Q68" s="38">
        <v>45657</v>
      </c>
      <c r="R68" s="36">
        <v>2024</v>
      </c>
      <c r="S68" s="36" t="s">
        <v>34</v>
      </c>
      <c r="T68" s="39"/>
      <c r="U68" s="38"/>
      <c r="V68" s="37"/>
      <c r="W68" s="93" t="str">
        <f>+IF(ISBLANK(U68),"Pendiente verificación","Desarrollo")</f>
        <v>Pendiente verificación</v>
      </c>
      <c r="X68" s="63" t="s">
        <v>46</v>
      </c>
    </row>
    <row r="69" spans="1:24" ht="15" customHeight="1">
      <c r="A69" s="63"/>
      <c r="B69" s="175" t="s">
        <v>25</v>
      </c>
      <c r="C69" s="176">
        <v>2.2000000000000002</v>
      </c>
      <c r="D69" s="176" t="s">
        <v>394</v>
      </c>
      <c r="E69" s="177" t="s">
        <v>395</v>
      </c>
      <c r="F69" s="36" t="s">
        <v>293</v>
      </c>
      <c r="G69" s="36"/>
      <c r="H69" s="36" t="s">
        <v>294</v>
      </c>
      <c r="I69" s="36" t="s">
        <v>295</v>
      </c>
      <c r="J69" s="36" t="s">
        <v>296</v>
      </c>
      <c r="K69" s="36" t="s">
        <v>25</v>
      </c>
      <c r="L69" s="36" t="s">
        <v>204</v>
      </c>
      <c r="M69" s="40">
        <v>4.99</v>
      </c>
      <c r="N69" s="36" t="s">
        <v>396</v>
      </c>
      <c r="O69" s="36"/>
      <c r="P69" s="36" t="s">
        <v>33</v>
      </c>
      <c r="Q69" s="38">
        <v>45657</v>
      </c>
      <c r="R69" s="36">
        <v>2024</v>
      </c>
      <c r="S69" s="36" t="s">
        <v>34</v>
      </c>
      <c r="T69" s="39"/>
      <c r="U69" s="38"/>
      <c r="V69" s="37"/>
      <c r="W69" s="93" t="str">
        <f>+IF(ISBLANK(U69),"Pendiente verificación","Desarrollo")</f>
        <v>Pendiente verificación</v>
      </c>
      <c r="X69" s="63" t="s">
        <v>55</v>
      </c>
    </row>
    <row r="70" spans="1:24" ht="15" customHeight="1">
      <c r="A70" s="63"/>
      <c r="B70" s="175" t="s">
        <v>25</v>
      </c>
      <c r="C70" s="176">
        <v>2.2000000000000002</v>
      </c>
      <c r="D70" s="176" t="s">
        <v>397</v>
      </c>
      <c r="E70" s="177" t="s">
        <v>398</v>
      </c>
      <c r="F70" s="36" t="s">
        <v>293</v>
      </c>
      <c r="G70" s="36"/>
      <c r="H70" s="36" t="s">
        <v>252</v>
      </c>
      <c r="I70" s="36" t="s">
        <v>399</v>
      </c>
      <c r="J70" s="36" t="s">
        <v>254</v>
      </c>
      <c r="K70" s="36" t="s">
        <v>25</v>
      </c>
      <c r="L70" s="36" t="s">
        <v>204</v>
      </c>
      <c r="M70" s="40">
        <v>4.99</v>
      </c>
      <c r="N70" s="36" t="s">
        <v>400</v>
      </c>
      <c r="O70" s="36" t="s">
        <v>276</v>
      </c>
      <c r="P70" s="36" t="s">
        <v>33</v>
      </c>
      <c r="Q70" s="38">
        <v>45657</v>
      </c>
      <c r="R70" s="36">
        <v>2024</v>
      </c>
      <c r="S70" s="36" t="s">
        <v>34</v>
      </c>
      <c r="T70" s="39"/>
      <c r="U70" s="38"/>
      <c r="V70" s="37"/>
      <c r="W70" s="93" t="str">
        <f>+IF(ISBLANK(U70),"Pendiente verificación","Desarrollo")</f>
        <v>Pendiente verificación</v>
      </c>
      <c r="X70" s="63" t="s">
        <v>55</v>
      </c>
    </row>
    <row r="71" spans="1:24" ht="15" customHeight="1">
      <c r="A71" s="63"/>
      <c r="B71" s="69" t="s">
        <v>25</v>
      </c>
      <c r="C71" s="35">
        <v>0</v>
      </c>
      <c r="D71" s="35">
        <v>530</v>
      </c>
      <c r="E71" s="36" t="s">
        <v>401</v>
      </c>
      <c r="F71" s="36" t="s">
        <v>402</v>
      </c>
      <c r="G71" s="36" t="s">
        <v>226</v>
      </c>
      <c r="H71" s="36" t="s">
        <v>171</v>
      </c>
      <c r="I71" s="36" t="s">
        <v>403</v>
      </c>
      <c r="J71" s="36" t="s">
        <v>173</v>
      </c>
      <c r="K71" s="36" t="s">
        <v>25</v>
      </c>
      <c r="L71" s="124">
        <v>0.5</v>
      </c>
      <c r="M71" s="40">
        <v>9.9</v>
      </c>
      <c r="N71" s="36" t="s">
        <v>404</v>
      </c>
      <c r="O71" s="36" t="s">
        <v>32</v>
      </c>
      <c r="P71" s="36" t="s">
        <v>33</v>
      </c>
      <c r="Q71" s="38">
        <v>45230</v>
      </c>
      <c r="R71" s="36">
        <v>2023</v>
      </c>
      <c r="S71" s="36" t="s">
        <v>25</v>
      </c>
      <c r="T71" s="39"/>
      <c r="U71" s="38">
        <v>45596</v>
      </c>
      <c r="V71" s="37" t="s">
        <v>405</v>
      </c>
      <c r="W71" s="95" t="s">
        <v>88</v>
      </c>
      <c r="X71" s="63" t="s">
        <v>55</v>
      </c>
    </row>
    <row r="72" spans="1:24" ht="15" customHeight="1">
      <c r="A72" s="63"/>
      <c r="B72" s="69" t="s">
        <v>25</v>
      </c>
      <c r="C72" s="35">
        <v>0</v>
      </c>
      <c r="D72" s="35">
        <v>418</v>
      </c>
      <c r="E72" s="36" t="s">
        <v>406</v>
      </c>
      <c r="F72" s="36" t="s">
        <v>407</v>
      </c>
      <c r="G72" s="96" t="s">
        <v>408</v>
      </c>
      <c r="H72" s="36" t="s">
        <v>171</v>
      </c>
      <c r="I72" s="36" t="s">
        <v>409</v>
      </c>
      <c r="J72" s="36" t="s">
        <v>173</v>
      </c>
      <c r="K72" s="36" t="s">
        <v>25</v>
      </c>
      <c r="L72" s="124">
        <v>0.5</v>
      </c>
      <c r="M72" s="40">
        <v>9.9</v>
      </c>
      <c r="N72" s="36" t="s">
        <v>410</v>
      </c>
      <c r="O72" s="36" t="s">
        <v>32</v>
      </c>
      <c r="P72" s="36" t="s">
        <v>33</v>
      </c>
      <c r="Q72" s="38">
        <v>45291</v>
      </c>
      <c r="R72" s="36">
        <v>2023</v>
      </c>
      <c r="S72" s="36" t="s">
        <v>34</v>
      </c>
      <c r="T72" s="39"/>
      <c r="U72" s="38">
        <v>45657</v>
      </c>
      <c r="V72" s="50" t="s">
        <v>411</v>
      </c>
      <c r="W72" s="95" t="s">
        <v>88</v>
      </c>
      <c r="X72" s="63" t="s">
        <v>37</v>
      </c>
    </row>
    <row r="73" spans="1:24" ht="15" customHeight="1">
      <c r="A73" s="63"/>
      <c r="B73" s="175" t="s">
        <v>25</v>
      </c>
      <c r="C73" s="176">
        <v>2.2000000000000002</v>
      </c>
      <c r="D73" s="176">
        <v>274</v>
      </c>
      <c r="E73" s="177" t="s">
        <v>412</v>
      </c>
      <c r="F73" s="36" t="s">
        <v>413</v>
      </c>
      <c r="G73" s="36"/>
      <c r="H73" s="36" t="s">
        <v>65</v>
      </c>
      <c r="I73" s="36" t="s">
        <v>414</v>
      </c>
      <c r="J73" s="36"/>
      <c r="K73" s="36" t="s">
        <v>25</v>
      </c>
      <c r="L73" s="36" t="s">
        <v>106</v>
      </c>
      <c r="M73" s="40">
        <v>5.9</v>
      </c>
      <c r="N73" s="36" t="s">
        <v>415</v>
      </c>
      <c r="O73" s="36" t="s">
        <v>69</v>
      </c>
      <c r="P73" s="36" t="s">
        <v>70</v>
      </c>
      <c r="Q73" s="38">
        <v>45291</v>
      </c>
      <c r="R73" s="36">
        <v>2023</v>
      </c>
      <c r="S73" s="36" t="s">
        <v>34</v>
      </c>
      <c r="T73" s="39"/>
      <c r="U73" s="38"/>
      <c r="V73" s="37"/>
      <c r="W73" s="93" t="str">
        <f>+IF(ISBLANK(U73),"Pendiente verificación","Desarrollo")</f>
        <v>Pendiente verificación</v>
      </c>
      <c r="X73" s="63" t="s">
        <v>46</v>
      </c>
    </row>
    <row r="74" spans="1:24" ht="15" customHeight="1">
      <c r="A74" s="63"/>
      <c r="B74" s="128" t="s">
        <v>34</v>
      </c>
      <c r="C74" s="129">
        <v>4.2</v>
      </c>
      <c r="D74" s="129">
        <v>123</v>
      </c>
      <c r="E74" s="130" t="s">
        <v>416</v>
      </c>
      <c r="F74" s="36" t="s">
        <v>69</v>
      </c>
      <c r="G74" s="36"/>
      <c r="H74" s="36" t="s">
        <v>75</v>
      </c>
      <c r="I74" s="36" t="s">
        <v>76</v>
      </c>
      <c r="J74" s="36" t="s">
        <v>42</v>
      </c>
      <c r="K74" s="36" t="s">
        <v>25</v>
      </c>
      <c r="L74" s="36" t="s">
        <v>143</v>
      </c>
      <c r="M74" s="40">
        <v>201</v>
      </c>
      <c r="N74" s="36" t="s">
        <v>417</v>
      </c>
      <c r="O74" s="112" t="s">
        <v>418</v>
      </c>
      <c r="P74" s="36" t="s">
        <v>80</v>
      </c>
      <c r="Q74" s="38">
        <v>45199</v>
      </c>
      <c r="R74" s="36">
        <v>2023</v>
      </c>
      <c r="S74" s="36" t="s">
        <v>25</v>
      </c>
      <c r="T74" s="39" t="s">
        <v>419</v>
      </c>
      <c r="U74" s="38">
        <v>46164</v>
      </c>
      <c r="V74" s="37" t="s">
        <v>420</v>
      </c>
      <c r="W74" s="93" t="str">
        <f>+IF(ISBLANK(U74),"Pendiente verificación","Desarrollo")</f>
        <v>Desarrollo</v>
      </c>
      <c r="X74" s="63" t="s">
        <v>37</v>
      </c>
    </row>
    <row r="75" spans="1:24" ht="15" customHeight="1">
      <c r="A75" s="63" t="s">
        <v>24</v>
      </c>
      <c r="B75" s="175" t="s">
        <v>25</v>
      </c>
      <c r="C75" s="176">
        <v>2.2000000000000002</v>
      </c>
      <c r="D75" s="176">
        <v>258</v>
      </c>
      <c r="E75" s="177" t="s">
        <v>421</v>
      </c>
      <c r="F75" s="36" t="s">
        <v>170</v>
      </c>
      <c r="G75" s="96" t="s">
        <v>170</v>
      </c>
      <c r="H75" s="36" t="s">
        <v>171</v>
      </c>
      <c r="I75" s="36" t="s">
        <v>422</v>
      </c>
      <c r="J75" s="36" t="s">
        <v>173</v>
      </c>
      <c r="K75" s="36" t="s">
        <v>25</v>
      </c>
      <c r="L75" s="36" t="s">
        <v>383</v>
      </c>
      <c r="M75" s="40">
        <v>8</v>
      </c>
      <c r="N75" s="36" t="s">
        <v>423</v>
      </c>
      <c r="O75" s="36" t="s">
        <v>32</v>
      </c>
      <c r="P75" s="36" t="s">
        <v>33</v>
      </c>
      <c r="Q75" s="38">
        <v>45016</v>
      </c>
      <c r="R75" s="36">
        <v>2023</v>
      </c>
      <c r="S75" s="36" t="s">
        <v>34</v>
      </c>
      <c r="T75" s="39"/>
      <c r="U75" s="41">
        <v>45747</v>
      </c>
      <c r="V75" s="74" t="s">
        <v>424</v>
      </c>
      <c r="W75" s="93" t="s">
        <v>109</v>
      </c>
      <c r="X75" s="63" t="s">
        <v>102</v>
      </c>
    </row>
    <row r="76" spans="1:24" ht="15" customHeight="1">
      <c r="A76" s="63"/>
      <c r="B76" s="175" t="s">
        <v>25</v>
      </c>
      <c r="C76" s="176">
        <v>2.2000000000000002</v>
      </c>
      <c r="D76" s="176">
        <v>493</v>
      </c>
      <c r="E76" s="177" t="s">
        <v>425</v>
      </c>
      <c r="F76" s="36" t="s">
        <v>426</v>
      </c>
      <c r="G76" s="36"/>
      <c r="H76" s="36" t="s">
        <v>427</v>
      </c>
      <c r="I76" s="36" t="s">
        <v>428</v>
      </c>
      <c r="J76" s="36" t="s">
        <v>429</v>
      </c>
      <c r="K76" s="36" t="s">
        <v>25</v>
      </c>
      <c r="L76" s="36" t="s">
        <v>106</v>
      </c>
      <c r="M76" s="40">
        <v>9.4</v>
      </c>
      <c r="N76" s="36" t="s">
        <v>430</v>
      </c>
      <c r="O76" s="36" t="s">
        <v>431</v>
      </c>
      <c r="P76" s="36" t="s">
        <v>33</v>
      </c>
      <c r="Q76" s="38">
        <v>45230</v>
      </c>
      <c r="R76" s="36">
        <v>2023</v>
      </c>
      <c r="S76" s="36" t="s">
        <v>34</v>
      </c>
      <c r="T76" s="39"/>
      <c r="U76" s="41"/>
      <c r="V76" s="37" t="s">
        <v>432</v>
      </c>
      <c r="W76" s="93" t="str">
        <f>+IF(ISBLANK(U76),"Pendiente verificación","Desarrollo")</f>
        <v>Pendiente verificación</v>
      </c>
      <c r="X76" s="63" t="s">
        <v>55</v>
      </c>
    </row>
    <row r="77" spans="1:24" ht="15" customHeight="1">
      <c r="A77" s="63"/>
      <c r="B77" s="156" t="s">
        <v>25</v>
      </c>
      <c r="C77" s="49">
        <v>2.1</v>
      </c>
      <c r="D77" s="49">
        <v>227</v>
      </c>
      <c r="E77" s="48" t="s">
        <v>433</v>
      </c>
      <c r="F77" s="36" t="s">
        <v>434</v>
      </c>
      <c r="G77" s="36" t="s">
        <v>40</v>
      </c>
      <c r="H77" s="36" t="s">
        <v>50</v>
      </c>
      <c r="I77" s="36" t="s">
        <v>85</v>
      </c>
      <c r="J77" s="36" t="s">
        <v>42</v>
      </c>
      <c r="K77" s="36" t="s">
        <v>25</v>
      </c>
      <c r="L77" s="124">
        <v>0.5</v>
      </c>
      <c r="M77" s="40">
        <v>200</v>
      </c>
      <c r="N77" s="36" t="s">
        <v>86</v>
      </c>
      <c r="O77" s="36" t="s">
        <v>79</v>
      </c>
      <c r="P77" s="36" t="s">
        <v>33</v>
      </c>
      <c r="Q77" s="38">
        <v>45291</v>
      </c>
      <c r="R77" s="36">
        <v>2023</v>
      </c>
      <c r="S77" s="36" t="s">
        <v>34</v>
      </c>
      <c r="T77" s="39"/>
      <c r="U77" s="38"/>
      <c r="V77" s="37" t="s">
        <v>435</v>
      </c>
      <c r="W77" s="93" t="str">
        <f>+IF(ISBLANK(U77),"Pendiente verificación","Desarrollo")</f>
        <v>Pendiente verificación</v>
      </c>
      <c r="X77" s="63" t="s">
        <v>46</v>
      </c>
    </row>
    <row r="78" spans="1:24" ht="15" customHeight="1">
      <c r="A78" s="63" t="s">
        <v>72</v>
      </c>
      <c r="B78" s="175" t="s">
        <v>25</v>
      </c>
      <c r="C78" s="176">
        <v>2.2000000000000002</v>
      </c>
      <c r="D78" s="176">
        <v>652</v>
      </c>
      <c r="E78" s="177" t="s">
        <v>436</v>
      </c>
      <c r="F78" s="36" t="s">
        <v>44</v>
      </c>
      <c r="G78" s="36"/>
      <c r="H78" s="36" t="s">
        <v>28</v>
      </c>
      <c r="I78" s="36" t="s">
        <v>41</v>
      </c>
      <c r="J78" s="36" t="s">
        <v>42</v>
      </c>
      <c r="K78" s="36" t="s">
        <v>34</v>
      </c>
      <c r="L78" s="36" t="s">
        <v>383</v>
      </c>
      <c r="M78" s="40">
        <v>200</v>
      </c>
      <c r="N78" s="36" t="s">
        <v>43</v>
      </c>
      <c r="O78" s="36" t="s">
        <v>44</v>
      </c>
      <c r="P78" s="36" t="s">
        <v>33</v>
      </c>
      <c r="Q78" s="38">
        <v>45657</v>
      </c>
      <c r="R78" s="36">
        <v>2024</v>
      </c>
      <c r="S78" s="36" t="s">
        <v>25</v>
      </c>
      <c r="T78" s="39"/>
      <c r="U78" s="38">
        <v>46012</v>
      </c>
      <c r="V78" s="37" t="s">
        <v>437</v>
      </c>
      <c r="W78" s="93" t="str">
        <f>+IF(ISBLANK(U78),"Pendiente verificación","Desarrollo")</f>
        <v>Desarrollo</v>
      </c>
      <c r="X78" s="63" t="s">
        <v>127</v>
      </c>
    </row>
    <row r="79" spans="1:24" ht="15" customHeight="1">
      <c r="A79" s="63"/>
      <c r="B79" s="175" t="s">
        <v>25</v>
      </c>
      <c r="C79" s="176">
        <v>2.2000000000000002</v>
      </c>
      <c r="D79" s="176">
        <v>856</v>
      </c>
      <c r="E79" s="177" t="s">
        <v>438</v>
      </c>
      <c r="F79" s="36" t="s">
        <v>439</v>
      </c>
      <c r="G79" s="36" t="s">
        <v>440</v>
      </c>
      <c r="H79" s="36" t="s">
        <v>28</v>
      </c>
      <c r="I79" s="36" t="s">
        <v>41</v>
      </c>
      <c r="J79" s="36" t="s">
        <v>42</v>
      </c>
      <c r="K79" s="36" t="s">
        <v>34</v>
      </c>
      <c r="L79" s="36" t="s">
        <v>383</v>
      </c>
      <c r="M79" s="40">
        <v>200</v>
      </c>
      <c r="N79" s="36" t="s">
        <v>43</v>
      </c>
      <c r="O79" s="36" t="s">
        <v>44</v>
      </c>
      <c r="P79" s="36" t="s">
        <v>33</v>
      </c>
      <c r="Q79" s="38">
        <v>46022</v>
      </c>
      <c r="R79" s="36">
        <v>2025</v>
      </c>
      <c r="S79" s="36" t="s">
        <v>34</v>
      </c>
      <c r="T79" s="39"/>
      <c r="U79" s="38"/>
      <c r="V79" s="37" t="s">
        <v>420</v>
      </c>
      <c r="W79" s="93" t="str">
        <f>+IF(ISBLANK(U79),"Pendiente verificación","Desarrollo")</f>
        <v>Pendiente verificación</v>
      </c>
      <c r="X79" s="63" t="s">
        <v>37</v>
      </c>
    </row>
    <row r="80" spans="1:24" ht="15" customHeight="1">
      <c r="A80" s="63" t="s">
        <v>24</v>
      </c>
      <c r="B80" s="175" t="s">
        <v>25</v>
      </c>
      <c r="C80" s="176">
        <v>2.2000000000000002</v>
      </c>
      <c r="D80" s="176">
        <v>892</v>
      </c>
      <c r="E80" s="177" t="s">
        <v>441</v>
      </c>
      <c r="F80" s="36" t="s">
        <v>442</v>
      </c>
      <c r="G80" s="96" t="s">
        <v>239</v>
      </c>
      <c r="H80" s="36" t="s">
        <v>65</v>
      </c>
      <c r="I80" s="36" t="s">
        <v>443</v>
      </c>
      <c r="J80" s="233" t="s">
        <v>444</v>
      </c>
      <c r="K80" s="36" t="s">
        <v>25</v>
      </c>
      <c r="L80" s="36" t="s">
        <v>383</v>
      </c>
      <c r="M80" s="40">
        <v>9.9</v>
      </c>
      <c r="N80" s="36" t="s">
        <v>445</v>
      </c>
      <c r="O80" s="36" t="s">
        <v>79</v>
      </c>
      <c r="P80" s="36" t="s">
        <v>33</v>
      </c>
      <c r="Q80" s="38">
        <v>45504</v>
      </c>
      <c r="R80" s="36">
        <v>2024</v>
      </c>
      <c r="S80" s="36" t="s">
        <v>34</v>
      </c>
      <c r="T80" s="39"/>
      <c r="U80" s="38"/>
      <c r="V80" s="37" t="s">
        <v>446</v>
      </c>
      <c r="W80" s="93" t="str">
        <f>+IF(ISBLANK(U80),"Pendiente verificación","Desarrollo")</f>
        <v>Pendiente verificación</v>
      </c>
      <c r="X80" s="63" t="s">
        <v>37</v>
      </c>
    </row>
    <row r="81" spans="1:26" ht="15" customHeight="1">
      <c r="A81" s="63"/>
      <c r="B81" s="175" t="s">
        <v>25</v>
      </c>
      <c r="C81" s="176">
        <v>2.2000000000000002</v>
      </c>
      <c r="D81" s="176" t="s">
        <v>447</v>
      </c>
      <c r="E81" s="177" t="s">
        <v>448</v>
      </c>
      <c r="F81" s="96" t="s">
        <v>449</v>
      </c>
      <c r="G81" s="36"/>
      <c r="H81" s="36" t="s">
        <v>50</v>
      </c>
      <c r="I81" s="36" t="s">
        <v>99</v>
      </c>
      <c r="J81" s="36" t="s">
        <v>52</v>
      </c>
      <c r="K81" s="36" t="s">
        <v>25</v>
      </c>
      <c r="L81" s="36" t="s">
        <v>106</v>
      </c>
      <c r="M81" s="40">
        <v>9.9</v>
      </c>
      <c r="N81" s="36" t="s">
        <v>100</v>
      </c>
      <c r="O81" s="36" t="s">
        <v>54</v>
      </c>
      <c r="P81" s="36" t="s">
        <v>33</v>
      </c>
      <c r="Q81" s="38">
        <v>46022</v>
      </c>
      <c r="R81" s="36">
        <v>2025</v>
      </c>
      <c r="S81" s="36" t="s">
        <v>34</v>
      </c>
      <c r="T81" s="39"/>
      <c r="U81" s="38"/>
      <c r="V81" s="37"/>
      <c r="W81" s="93" t="str">
        <f>+IF(ISBLANK(U81),"Pendiente verificación","Desarrollo")</f>
        <v>Pendiente verificación</v>
      </c>
      <c r="X81" s="63" t="s">
        <v>55</v>
      </c>
    </row>
    <row r="82" spans="1:26" ht="15" customHeight="1">
      <c r="A82" s="63" t="s">
        <v>24</v>
      </c>
      <c r="B82" s="175" t="s">
        <v>25</v>
      </c>
      <c r="C82" s="176">
        <v>2.2000000000000002</v>
      </c>
      <c r="D82" s="176">
        <v>234</v>
      </c>
      <c r="E82" s="177" t="s">
        <v>450</v>
      </c>
      <c r="F82" s="36" t="s">
        <v>170</v>
      </c>
      <c r="G82" s="96" t="s">
        <v>170</v>
      </c>
      <c r="H82" s="36" t="s">
        <v>122</v>
      </c>
      <c r="I82" s="36" t="s">
        <v>451</v>
      </c>
      <c r="J82" s="36" t="s">
        <v>124</v>
      </c>
      <c r="K82" s="36" t="s">
        <v>25</v>
      </c>
      <c r="L82" s="36" t="s">
        <v>383</v>
      </c>
      <c r="M82" s="40">
        <v>9.9</v>
      </c>
      <c r="N82" s="36" t="s">
        <v>452</v>
      </c>
      <c r="O82" s="36" t="s">
        <v>32</v>
      </c>
      <c r="P82" s="36" t="s">
        <v>33</v>
      </c>
      <c r="Q82" s="38">
        <v>45046</v>
      </c>
      <c r="R82" s="36">
        <v>2023</v>
      </c>
      <c r="S82" s="36" t="s">
        <v>34</v>
      </c>
      <c r="T82" s="39"/>
      <c r="U82" s="41">
        <v>45626</v>
      </c>
      <c r="V82" s="74" t="s">
        <v>453</v>
      </c>
      <c r="W82" s="93" t="str">
        <f>+IF(ISBLANK(U82),"Pendiente verificación","Desarrollo")</f>
        <v>Desarrollo</v>
      </c>
      <c r="X82" s="63" t="s">
        <v>102</v>
      </c>
    </row>
    <row r="83" spans="1:26" ht="15" customHeight="1">
      <c r="A83" s="63" t="s">
        <v>24</v>
      </c>
      <c r="B83" s="175" t="s">
        <v>25</v>
      </c>
      <c r="C83" s="176">
        <v>2.2000000000000002</v>
      </c>
      <c r="D83" s="176">
        <v>398</v>
      </c>
      <c r="E83" s="177" t="s">
        <v>454</v>
      </c>
      <c r="F83" s="36" t="s">
        <v>170</v>
      </c>
      <c r="G83" s="96" t="s">
        <v>170</v>
      </c>
      <c r="H83" s="36" t="s">
        <v>122</v>
      </c>
      <c r="I83" s="36" t="s">
        <v>451</v>
      </c>
      <c r="J83" s="36" t="s">
        <v>124</v>
      </c>
      <c r="K83" s="36" t="s">
        <v>25</v>
      </c>
      <c r="L83" s="36" t="s">
        <v>383</v>
      </c>
      <c r="M83" s="40">
        <v>9.9</v>
      </c>
      <c r="N83" s="36" t="s">
        <v>452</v>
      </c>
      <c r="O83" s="36" t="s">
        <v>32</v>
      </c>
      <c r="P83" s="36" t="s">
        <v>33</v>
      </c>
      <c r="Q83" s="38">
        <v>45046</v>
      </c>
      <c r="R83" s="36">
        <v>2023</v>
      </c>
      <c r="S83" s="36" t="s">
        <v>34</v>
      </c>
      <c r="T83" s="39"/>
      <c r="U83" s="41">
        <v>45626</v>
      </c>
      <c r="V83" s="74" t="s">
        <v>455</v>
      </c>
      <c r="W83" s="93" t="str">
        <f>+IF(ISBLANK(U83),"Pendiente verificación","Desarrollo")</f>
        <v>Desarrollo</v>
      </c>
      <c r="X83" s="63" t="s">
        <v>102</v>
      </c>
    </row>
    <row r="84" spans="1:26" ht="15" customHeight="1">
      <c r="A84" s="63"/>
      <c r="B84" s="176" t="s">
        <v>25</v>
      </c>
      <c r="C84" s="176">
        <v>2.2000000000000002</v>
      </c>
      <c r="D84" s="176">
        <v>799</v>
      </c>
      <c r="E84" s="177" t="s">
        <v>456</v>
      </c>
      <c r="F84" s="36" t="s">
        <v>104</v>
      </c>
      <c r="G84" s="36" t="s">
        <v>27</v>
      </c>
      <c r="H84" s="36" t="s">
        <v>122</v>
      </c>
      <c r="I84" s="36" t="s">
        <v>457</v>
      </c>
      <c r="J84" s="36" t="s">
        <v>124</v>
      </c>
      <c r="K84" s="36" t="s">
        <v>25</v>
      </c>
      <c r="L84" s="36" t="s">
        <v>204</v>
      </c>
      <c r="M84" s="40">
        <v>9.9</v>
      </c>
      <c r="N84" s="36" t="s">
        <v>458</v>
      </c>
      <c r="O84" s="36" t="s">
        <v>108</v>
      </c>
      <c r="P84" s="36" t="s">
        <v>33</v>
      </c>
      <c r="Q84" s="38">
        <v>45291</v>
      </c>
      <c r="R84" s="36">
        <v>2023</v>
      </c>
      <c r="S84" s="36" t="s">
        <v>34</v>
      </c>
      <c r="T84" s="39"/>
      <c r="U84" s="41">
        <v>45657</v>
      </c>
      <c r="V84" s="37" t="s">
        <v>459</v>
      </c>
      <c r="W84" s="93" t="str">
        <f>+IF(ISBLANK(U84),"Pendiente verificación","Desarrollo")</f>
        <v>Desarrollo</v>
      </c>
      <c r="X84" s="63" t="s">
        <v>37</v>
      </c>
    </row>
    <row r="85" spans="1:26" ht="15" customHeight="1">
      <c r="A85" s="63"/>
      <c r="B85" s="176" t="s">
        <v>25</v>
      </c>
      <c r="C85" s="176">
        <v>2.2000000000000002</v>
      </c>
      <c r="D85" s="176" t="s">
        <v>460</v>
      </c>
      <c r="E85" s="177" t="s">
        <v>461</v>
      </c>
      <c r="F85" s="36" t="s">
        <v>462</v>
      </c>
      <c r="G85" s="96" t="s">
        <v>226</v>
      </c>
      <c r="H85" s="36" t="s">
        <v>122</v>
      </c>
      <c r="I85" s="36" t="s">
        <v>457</v>
      </c>
      <c r="J85" s="36" t="s">
        <v>124</v>
      </c>
      <c r="K85" s="36" t="s">
        <v>25</v>
      </c>
      <c r="L85" s="36" t="s">
        <v>204</v>
      </c>
      <c r="M85" s="40">
        <v>9.9</v>
      </c>
      <c r="N85" s="36" t="s">
        <v>463</v>
      </c>
      <c r="O85" s="36" t="s">
        <v>44</v>
      </c>
      <c r="P85" s="36" t="s">
        <v>33</v>
      </c>
      <c r="Q85" s="38">
        <v>45504</v>
      </c>
      <c r="R85" s="36">
        <v>2024</v>
      </c>
      <c r="S85" s="36" t="s">
        <v>34</v>
      </c>
      <c r="T85" s="39"/>
      <c r="U85" s="38"/>
      <c r="V85" s="37"/>
      <c r="W85" s="93" t="str">
        <f>+IF(ISBLANK(U85),"Pendiente verificación","Desarrollo")</f>
        <v>Pendiente verificación</v>
      </c>
      <c r="X85" s="63" t="s">
        <v>55</v>
      </c>
    </row>
    <row r="86" spans="1:26" ht="15" customHeight="1">
      <c r="A86" s="63"/>
      <c r="B86" s="176" t="s">
        <v>25</v>
      </c>
      <c r="C86" s="176">
        <v>2.2000000000000002</v>
      </c>
      <c r="D86" s="176">
        <v>518</v>
      </c>
      <c r="E86" s="177" t="s">
        <v>464</v>
      </c>
      <c r="F86" s="96" t="s">
        <v>147</v>
      </c>
      <c r="G86" s="36"/>
      <c r="H86" s="36" t="s">
        <v>427</v>
      </c>
      <c r="I86" s="36" t="s">
        <v>465</v>
      </c>
      <c r="J86" s="36" t="s">
        <v>429</v>
      </c>
      <c r="K86" s="36" t="s">
        <v>25</v>
      </c>
      <c r="L86" s="36" t="s">
        <v>106</v>
      </c>
      <c r="M86" s="40">
        <v>9.9</v>
      </c>
      <c r="N86" s="36" t="s">
        <v>466</v>
      </c>
      <c r="O86" s="36" t="s">
        <v>431</v>
      </c>
      <c r="P86" s="36" t="s">
        <v>33</v>
      </c>
      <c r="Q86" s="38">
        <v>45291</v>
      </c>
      <c r="R86" s="36">
        <v>2023</v>
      </c>
      <c r="S86" s="36" t="s">
        <v>34</v>
      </c>
      <c r="T86" s="39"/>
      <c r="U86" s="38"/>
      <c r="V86" s="37" t="s">
        <v>467</v>
      </c>
      <c r="W86" s="93" t="str">
        <f>+IF(ISBLANK(U86),"Pendiente verificación","Desarrollo")</f>
        <v>Pendiente verificación</v>
      </c>
      <c r="X86" s="63" t="s">
        <v>55</v>
      </c>
      <c r="Z86" s="87"/>
    </row>
    <row r="87" spans="1:26" ht="15" customHeight="1">
      <c r="A87" s="63"/>
      <c r="B87" s="176" t="s">
        <v>25</v>
      </c>
      <c r="C87" s="176">
        <v>2.2000000000000002</v>
      </c>
      <c r="D87" s="176">
        <v>400</v>
      </c>
      <c r="E87" s="177" t="s">
        <v>468</v>
      </c>
      <c r="F87" s="96" t="s">
        <v>469</v>
      </c>
      <c r="G87" s="36"/>
      <c r="H87" s="36" t="s">
        <v>427</v>
      </c>
      <c r="I87" s="36" t="s">
        <v>470</v>
      </c>
      <c r="J87" s="36" t="s">
        <v>429</v>
      </c>
      <c r="K87" s="36" t="s">
        <v>25</v>
      </c>
      <c r="L87" s="36" t="s">
        <v>106</v>
      </c>
      <c r="M87" s="40">
        <v>9.9</v>
      </c>
      <c r="N87" s="36" t="s">
        <v>471</v>
      </c>
      <c r="O87" s="36" t="s">
        <v>431</v>
      </c>
      <c r="P87" s="36" t="s">
        <v>33</v>
      </c>
      <c r="Q87" s="38">
        <v>45660</v>
      </c>
      <c r="R87" s="36">
        <v>2025</v>
      </c>
      <c r="S87" s="36" t="s">
        <v>34</v>
      </c>
      <c r="T87" s="39"/>
      <c r="U87" s="41"/>
      <c r="V87" s="37"/>
      <c r="W87" s="93" t="str">
        <f>+IF(ISBLANK(U87),"Pendiente verificación","Desarrollo")</f>
        <v>Pendiente verificación</v>
      </c>
      <c r="X87" s="63" t="s">
        <v>55</v>
      </c>
    </row>
    <row r="88" spans="1:26" ht="15" customHeight="1">
      <c r="A88" s="63" t="s">
        <v>24</v>
      </c>
      <c r="B88" s="176" t="s">
        <v>25</v>
      </c>
      <c r="C88" s="176">
        <v>2.2000000000000002</v>
      </c>
      <c r="D88" s="176">
        <v>182</v>
      </c>
      <c r="E88" s="177" t="s">
        <v>472</v>
      </c>
      <c r="F88" s="36" t="s">
        <v>473</v>
      </c>
      <c r="G88" s="36" t="s">
        <v>474</v>
      </c>
      <c r="H88" s="36" t="s">
        <v>265</v>
      </c>
      <c r="I88" s="36" t="s">
        <v>475</v>
      </c>
      <c r="J88" s="36" t="s">
        <v>267</v>
      </c>
      <c r="K88" s="36" t="s">
        <v>25</v>
      </c>
      <c r="L88" s="36" t="s">
        <v>106</v>
      </c>
      <c r="M88" s="40">
        <v>9.9</v>
      </c>
      <c r="N88" s="36" t="s">
        <v>476</v>
      </c>
      <c r="O88" s="36" t="s">
        <v>32</v>
      </c>
      <c r="P88" s="36" t="s">
        <v>33</v>
      </c>
      <c r="Q88" s="38">
        <v>45838</v>
      </c>
      <c r="R88" s="36">
        <v>2025</v>
      </c>
      <c r="S88" s="36" t="s">
        <v>25</v>
      </c>
      <c r="T88" s="39"/>
      <c r="U88" s="63"/>
      <c r="V88" s="37" t="s">
        <v>477</v>
      </c>
      <c r="W88" s="93" t="str">
        <f>+IF(ISBLANK(U89),"Pendiente verificación","Desarrollo")</f>
        <v>Pendiente verificación</v>
      </c>
      <c r="X88" s="63" t="s">
        <v>37</v>
      </c>
    </row>
    <row r="89" spans="1:26" ht="15" customHeight="1">
      <c r="A89" s="63"/>
      <c r="B89" s="176" t="s">
        <v>25</v>
      </c>
      <c r="C89" s="176">
        <v>2.2000000000000002</v>
      </c>
      <c r="D89" s="176">
        <v>177</v>
      </c>
      <c r="E89" s="177" t="s">
        <v>478</v>
      </c>
      <c r="F89" s="36" t="s">
        <v>408</v>
      </c>
      <c r="G89" s="96" t="s">
        <v>408</v>
      </c>
      <c r="H89" s="36" t="s">
        <v>265</v>
      </c>
      <c r="I89" s="36" t="s">
        <v>266</v>
      </c>
      <c r="J89" s="36" t="s">
        <v>267</v>
      </c>
      <c r="K89" s="36" t="s">
        <v>25</v>
      </c>
      <c r="L89" s="36" t="s">
        <v>204</v>
      </c>
      <c r="M89" s="40">
        <v>9.9</v>
      </c>
      <c r="N89" s="36" t="s">
        <v>479</v>
      </c>
      <c r="O89" s="36" t="s">
        <v>108</v>
      </c>
      <c r="P89" s="36" t="s">
        <v>33</v>
      </c>
      <c r="Q89" s="38">
        <v>45473</v>
      </c>
      <c r="R89" s="36">
        <v>2024</v>
      </c>
      <c r="S89" s="36" t="s">
        <v>25</v>
      </c>
      <c r="T89" s="39" t="s">
        <v>480</v>
      </c>
      <c r="U89" s="41"/>
      <c r="V89" s="37" t="s">
        <v>481</v>
      </c>
      <c r="W89" s="93" t="str">
        <f>+IF(ISBLANK(U89),"Pendiente verificación","Desarrollo")</f>
        <v>Pendiente verificación</v>
      </c>
      <c r="X89" s="63" t="s">
        <v>37</v>
      </c>
    </row>
    <row r="90" spans="1:26" s="105" customFormat="1" ht="15" customHeight="1">
      <c r="A90" s="63" t="s">
        <v>24</v>
      </c>
      <c r="B90" s="176" t="s">
        <v>25</v>
      </c>
      <c r="C90" s="176">
        <v>2.2000000000000002</v>
      </c>
      <c r="D90" s="176" t="s">
        <v>482</v>
      </c>
      <c r="E90" s="177" t="s">
        <v>483</v>
      </c>
      <c r="F90" s="36" t="s">
        <v>27</v>
      </c>
      <c r="G90" s="36" t="s">
        <v>27</v>
      </c>
      <c r="H90" s="36" t="s">
        <v>265</v>
      </c>
      <c r="I90" s="36" t="s">
        <v>484</v>
      </c>
      <c r="J90" s="36" t="s">
        <v>267</v>
      </c>
      <c r="K90" s="36" t="s">
        <v>25</v>
      </c>
      <c r="L90" s="36" t="s">
        <v>106</v>
      </c>
      <c r="M90" s="40">
        <v>9.9</v>
      </c>
      <c r="N90" s="36" t="s">
        <v>485</v>
      </c>
      <c r="O90" s="36" t="s">
        <v>108</v>
      </c>
      <c r="P90" s="36" t="s">
        <v>33</v>
      </c>
      <c r="Q90" s="38">
        <v>45994</v>
      </c>
      <c r="R90" s="36">
        <v>2025</v>
      </c>
      <c r="S90" s="36" t="s">
        <v>34</v>
      </c>
      <c r="T90" s="39"/>
      <c r="U90" s="38"/>
      <c r="V90" s="37"/>
      <c r="W90" s="93" t="str">
        <f>+IF(ISBLANK(U90),"Pendiente verificación","Desarrollo")</f>
        <v>Pendiente verificación</v>
      </c>
      <c r="X90" s="63" t="s">
        <v>37</v>
      </c>
    </row>
    <row r="91" spans="1:26" s="105" customFormat="1" ht="15" customHeight="1">
      <c r="A91" s="63" t="s">
        <v>24</v>
      </c>
      <c r="B91" s="176" t="s">
        <v>25</v>
      </c>
      <c r="C91" s="176">
        <v>2.2000000000000002</v>
      </c>
      <c r="D91" s="176" t="s">
        <v>486</v>
      </c>
      <c r="E91" s="177" t="s">
        <v>487</v>
      </c>
      <c r="F91" s="36" t="s">
        <v>27</v>
      </c>
      <c r="G91" s="36" t="s">
        <v>27</v>
      </c>
      <c r="H91" s="36" t="s">
        <v>265</v>
      </c>
      <c r="I91" s="36" t="s">
        <v>488</v>
      </c>
      <c r="J91" s="36" t="s">
        <v>267</v>
      </c>
      <c r="K91" s="36" t="s">
        <v>25</v>
      </c>
      <c r="L91" s="36" t="s">
        <v>106</v>
      </c>
      <c r="M91" s="40">
        <v>9.9</v>
      </c>
      <c r="N91" s="36" t="s">
        <v>489</v>
      </c>
      <c r="O91" s="36" t="s">
        <v>32</v>
      </c>
      <c r="P91" s="36" t="s">
        <v>33</v>
      </c>
      <c r="Q91" s="38">
        <v>46022</v>
      </c>
      <c r="R91" s="36">
        <v>2025</v>
      </c>
      <c r="S91" s="36" t="s">
        <v>25</v>
      </c>
      <c r="T91" s="39" t="s">
        <v>490</v>
      </c>
      <c r="U91" s="38"/>
      <c r="V91" s="37" t="s">
        <v>491</v>
      </c>
      <c r="W91" s="93" t="str">
        <f>+IF(ISBLANK(U91),"Pendiente verificación","Desarrollo")</f>
        <v>Pendiente verificación</v>
      </c>
      <c r="X91" s="63" t="s">
        <v>37</v>
      </c>
    </row>
    <row r="92" spans="1:26" ht="15" customHeight="1">
      <c r="A92" s="63" t="s">
        <v>24</v>
      </c>
      <c r="B92" s="176" t="s">
        <v>25</v>
      </c>
      <c r="C92" s="176">
        <v>2.2000000000000002</v>
      </c>
      <c r="D92" s="176">
        <v>1000</v>
      </c>
      <c r="E92" s="177" t="s">
        <v>492</v>
      </c>
      <c r="F92" s="36" t="s">
        <v>322</v>
      </c>
      <c r="G92" s="36" t="s">
        <v>322</v>
      </c>
      <c r="H92" s="36" t="s">
        <v>58</v>
      </c>
      <c r="I92" s="36" t="s">
        <v>493</v>
      </c>
      <c r="J92" s="36" t="s">
        <v>60</v>
      </c>
      <c r="K92" s="36" t="s">
        <v>25</v>
      </c>
      <c r="L92" s="36" t="s">
        <v>204</v>
      </c>
      <c r="M92" s="40">
        <v>9.9</v>
      </c>
      <c r="N92" s="36" t="s">
        <v>494</v>
      </c>
      <c r="O92" s="36" t="s">
        <v>40</v>
      </c>
      <c r="P92" s="36" t="s">
        <v>33</v>
      </c>
      <c r="Q92" s="38">
        <v>45657</v>
      </c>
      <c r="R92" s="36">
        <v>2024</v>
      </c>
      <c r="S92" s="36" t="s">
        <v>34</v>
      </c>
      <c r="T92" s="39"/>
      <c r="U92" s="38"/>
      <c r="V92" s="37"/>
      <c r="W92" s="93" t="str">
        <f>+IF(ISBLANK(U92),"Pendiente verificación","Desarrollo")</f>
        <v>Pendiente verificación</v>
      </c>
      <c r="X92" s="63" t="s">
        <v>37</v>
      </c>
    </row>
    <row r="93" spans="1:26" ht="15" customHeight="1">
      <c r="A93" s="63"/>
      <c r="B93" s="176" t="s">
        <v>25</v>
      </c>
      <c r="C93" s="176">
        <v>2.2000000000000002</v>
      </c>
      <c r="D93" s="176" t="s">
        <v>495</v>
      </c>
      <c r="E93" s="177" t="s">
        <v>496</v>
      </c>
      <c r="F93" s="36" t="s">
        <v>497</v>
      </c>
      <c r="G93" s="36"/>
      <c r="H93" s="36" t="s">
        <v>272</v>
      </c>
      <c r="I93" s="36" t="s">
        <v>498</v>
      </c>
      <c r="J93" s="36" t="s">
        <v>274</v>
      </c>
      <c r="K93" s="36" t="s">
        <v>25</v>
      </c>
      <c r="L93" s="36" t="s">
        <v>106</v>
      </c>
      <c r="M93" s="40">
        <v>9.9</v>
      </c>
      <c r="N93" s="36" t="s">
        <v>499</v>
      </c>
      <c r="O93" s="36" t="s">
        <v>276</v>
      </c>
      <c r="P93" s="36" t="s">
        <v>33</v>
      </c>
      <c r="Q93" s="38">
        <v>45657</v>
      </c>
      <c r="R93" s="36">
        <v>2024</v>
      </c>
      <c r="S93" s="36" t="s">
        <v>25</v>
      </c>
      <c r="T93" s="39" t="s">
        <v>277</v>
      </c>
      <c r="U93" s="38"/>
      <c r="V93" s="37"/>
      <c r="W93" s="93" t="str">
        <f>+IF(ISBLANK(U93),"Pendiente verificación","Desarrollo")</f>
        <v>Pendiente verificación</v>
      </c>
      <c r="X93" s="63" t="s">
        <v>127</v>
      </c>
    </row>
    <row r="94" spans="1:26" ht="15" customHeight="1">
      <c r="A94" s="63"/>
      <c r="B94" s="176" t="s">
        <v>25</v>
      </c>
      <c r="C94" s="176">
        <v>2.2000000000000002</v>
      </c>
      <c r="D94" s="176" t="s">
        <v>500</v>
      </c>
      <c r="E94" s="177" t="s">
        <v>501</v>
      </c>
      <c r="F94" s="36" t="s">
        <v>502</v>
      </c>
      <c r="G94" s="36" t="s">
        <v>27</v>
      </c>
      <c r="H94" s="36" t="s">
        <v>503</v>
      </c>
      <c r="I94" s="36" t="s">
        <v>504</v>
      </c>
      <c r="J94" s="36" t="s">
        <v>505</v>
      </c>
      <c r="K94" s="36" t="s">
        <v>25</v>
      </c>
      <c r="L94" s="36" t="s">
        <v>106</v>
      </c>
      <c r="M94" s="40">
        <v>9.9</v>
      </c>
      <c r="N94" s="36" t="s">
        <v>506</v>
      </c>
      <c r="O94" s="36" t="s">
        <v>54</v>
      </c>
      <c r="P94" s="36" t="s">
        <v>33</v>
      </c>
      <c r="Q94" s="38">
        <v>45657</v>
      </c>
      <c r="R94" s="36">
        <v>2024</v>
      </c>
      <c r="S94" s="36" t="s">
        <v>25</v>
      </c>
      <c r="T94" s="39" t="s">
        <v>507</v>
      </c>
      <c r="U94" s="38">
        <v>45900</v>
      </c>
      <c r="V94" s="37"/>
      <c r="W94" s="93" t="str">
        <f>+IF(ISBLANK(U94),"Pendiente verificación","Desarrollo")</f>
        <v>Desarrollo</v>
      </c>
      <c r="X94" s="63" t="s">
        <v>37</v>
      </c>
    </row>
    <row r="95" spans="1:26" ht="15" customHeight="1">
      <c r="A95" s="63"/>
      <c r="B95" s="176" t="s">
        <v>25</v>
      </c>
      <c r="C95" s="176">
        <v>2.2000000000000002</v>
      </c>
      <c r="D95" s="176">
        <v>468</v>
      </c>
      <c r="E95" s="177" t="s">
        <v>508</v>
      </c>
      <c r="F95" s="36" t="s">
        <v>509</v>
      </c>
      <c r="G95" s="96" t="s">
        <v>280</v>
      </c>
      <c r="H95" s="36" t="s">
        <v>281</v>
      </c>
      <c r="I95" s="36" t="s">
        <v>510</v>
      </c>
      <c r="J95" s="36" t="s">
        <v>283</v>
      </c>
      <c r="K95" s="36" t="s">
        <v>25</v>
      </c>
      <c r="L95" s="36" t="s">
        <v>511</v>
      </c>
      <c r="M95" s="40">
        <v>9.9</v>
      </c>
      <c r="N95" s="36" t="s">
        <v>512</v>
      </c>
      <c r="O95" s="36" t="s">
        <v>431</v>
      </c>
      <c r="P95" s="36" t="s">
        <v>33</v>
      </c>
      <c r="Q95" s="38">
        <v>45291</v>
      </c>
      <c r="R95" s="36">
        <v>2023</v>
      </c>
      <c r="S95" s="36" t="s">
        <v>34</v>
      </c>
      <c r="T95" s="39"/>
      <c r="U95" s="41">
        <v>45657</v>
      </c>
      <c r="V95" s="37" t="s">
        <v>513</v>
      </c>
      <c r="W95" s="93" t="str">
        <f>+IF(ISBLANK(U95),"Pendiente verificación","Desarrollo")</f>
        <v>Desarrollo</v>
      </c>
      <c r="X95" s="63" t="s">
        <v>37</v>
      </c>
    </row>
    <row r="96" spans="1:26" ht="15" customHeight="1">
      <c r="A96" s="63"/>
      <c r="B96" s="175" t="s">
        <v>25</v>
      </c>
      <c r="C96" s="176">
        <v>2.2000000000000002</v>
      </c>
      <c r="D96" s="176" t="s">
        <v>514</v>
      </c>
      <c r="E96" s="177" t="s">
        <v>515</v>
      </c>
      <c r="F96" s="36" t="s">
        <v>293</v>
      </c>
      <c r="G96" s="36"/>
      <c r="H96" s="36" t="s">
        <v>294</v>
      </c>
      <c r="I96" s="36" t="s">
        <v>295</v>
      </c>
      <c r="J96" s="36" t="s">
        <v>296</v>
      </c>
      <c r="K96" s="36" t="s">
        <v>25</v>
      </c>
      <c r="L96" s="36" t="s">
        <v>383</v>
      </c>
      <c r="M96" s="40">
        <v>9.9</v>
      </c>
      <c r="N96" s="36" t="s">
        <v>297</v>
      </c>
      <c r="O96" s="36"/>
      <c r="P96" s="36" t="s">
        <v>33</v>
      </c>
      <c r="Q96" s="38">
        <v>45657</v>
      </c>
      <c r="R96" s="36">
        <v>2024</v>
      </c>
      <c r="S96" s="36" t="s">
        <v>34</v>
      </c>
      <c r="T96" s="39"/>
      <c r="U96" s="38"/>
      <c r="V96" s="37"/>
      <c r="W96" s="93" t="str">
        <f>+IF(ISBLANK(U96),"Pendiente verificación","Desarrollo")</f>
        <v>Pendiente verificación</v>
      </c>
      <c r="X96" s="63" t="s">
        <v>55</v>
      </c>
    </row>
    <row r="97" spans="1:24" ht="15" customHeight="1">
      <c r="A97" s="63"/>
      <c r="B97" s="176" t="s">
        <v>25</v>
      </c>
      <c r="C97" s="176">
        <v>2.2000000000000002</v>
      </c>
      <c r="D97" s="176">
        <v>476</v>
      </c>
      <c r="E97" s="177" t="s">
        <v>516</v>
      </c>
      <c r="F97" s="36" t="s">
        <v>69</v>
      </c>
      <c r="G97" s="36"/>
      <c r="H97" s="36" t="s">
        <v>300</v>
      </c>
      <c r="I97" s="36" t="s">
        <v>301</v>
      </c>
      <c r="J97" s="36" t="s">
        <v>302</v>
      </c>
      <c r="K97" s="36" t="s">
        <v>25</v>
      </c>
      <c r="L97" s="36" t="s">
        <v>383</v>
      </c>
      <c r="M97" s="40">
        <v>9.9</v>
      </c>
      <c r="N97" s="36" t="s">
        <v>517</v>
      </c>
      <c r="O97" s="36" t="s">
        <v>304</v>
      </c>
      <c r="P97" s="36" t="s">
        <v>33</v>
      </c>
      <c r="Q97" s="38">
        <v>45291</v>
      </c>
      <c r="R97" s="36">
        <v>2023</v>
      </c>
      <c r="S97" s="36" t="s">
        <v>34</v>
      </c>
      <c r="T97" s="39"/>
      <c r="U97" s="234"/>
      <c r="V97" s="37" t="s">
        <v>518</v>
      </c>
      <c r="W97" s="93" t="str">
        <f>+IF(ISBLANK(U97),"Pendiente verificación","Desarrollo")</f>
        <v>Pendiente verificación</v>
      </c>
      <c r="X97" s="63" t="s">
        <v>37</v>
      </c>
    </row>
    <row r="98" spans="1:24" ht="15" customHeight="1">
      <c r="A98" s="63"/>
      <c r="B98" s="175" t="s">
        <v>25</v>
      </c>
      <c r="C98" s="176">
        <v>2.2000000000000002</v>
      </c>
      <c r="D98" s="176" t="s">
        <v>519</v>
      </c>
      <c r="E98" s="177" t="s">
        <v>520</v>
      </c>
      <c r="F98" s="36" t="s">
        <v>521</v>
      </c>
      <c r="G98" s="36"/>
      <c r="H98" s="36" t="s">
        <v>180</v>
      </c>
      <c r="I98" s="36" t="s">
        <v>522</v>
      </c>
      <c r="J98" s="36" t="s">
        <v>182</v>
      </c>
      <c r="K98" s="36" t="s">
        <v>25</v>
      </c>
      <c r="L98" s="36" t="s">
        <v>204</v>
      </c>
      <c r="M98" s="40">
        <v>9.9</v>
      </c>
      <c r="N98" s="36" t="s">
        <v>523</v>
      </c>
      <c r="O98" s="36" t="s">
        <v>44</v>
      </c>
      <c r="P98" s="36" t="s">
        <v>33</v>
      </c>
      <c r="Q98" s="38">
        <v>45657</v>
      </c>
      <c r="R98" s="36">
        <v>2024</v>
      </c>
      <c r="S98" s="36" t="s">
        <v>34</v>
      </c>
      <c r="T98" s="39" t="s">
        <v>277</v>
      </c>
      <c r="U98" s="38"/>
      <c r="V98" s="37"/>
      <c r="W98" s="93" t="str">
        <f>+IF(ISBLANK(U98),"Pendiente verificación","Desarrollo")</f>
        <v>Pendiente verificación</v>
      </c>
      <c r="X98" s="63" t="s">
        <v>102</v>
      </c>
    </row>
    <row r="99" spans="1:24" s="174" customFormat="1" ht="15" customHeight="1">
      <c r="A99" s="63" t="s">
        <v>24</v>
      </c>
      <c r="B99" s="176" t="s">
        <v>25</v>
      </c>
      <c r="C99" s="176">
        <v>2.2000000000000002</v>
      </c>
      <c r="D99" s="176">
        <v>339</v>
      </c>
      <c r="E99" s="177" t="s">
        <v>524</v>
      </c>
      <c r="F99" s="36" t="s">
        <v>525</v>
      </c>
      <c r="G99" s="36" t="s">
        <v>526</v>
      </c>
      <c r="H99" s="36" t="s">
        <v>300</v>
      </c>
      <c r="I99" s="36" t="s">
        <v>301</v>
      </c>
      <c r="J99" s="36" t="s">
        <v>42</v>
      </c>
      <c r="K99" s="36" t="s">
        <v>25</v>
      </c>
      <c r="L99" s="36" t="s">
        <v>527</v>
      </c>
      <c r="M99" s="40">
        <v>200</v>
      </c>
      <c r="N99" s="36" t="s">
        <v>528</v>
      </c>
      <c r="O99" s="36" t="s">
        <v>79</v>
      </c>
      <c r="P99" s="36" t="s">
        <v>33</v>
      </c>
      <c r="Q99" s="38">
        <v>45657</v>
      </c>
      <c r="R99" s="36">
        <v>2024</v>
      </c>
      <c r="S99" s="36" t="s">
        <v>34</v>
      </c>
      <c r="T99" s="39"/>
      <c r="U99" s="38">
        <v>46082</v>
      </c>
      <c r="V99" s="37" t="s">
        <v>529</v>
      </c>
      <c r="W99" s="93" t="str">
        <f>+IF(ISBLANK(U99),"Pendiente verificación","Desarrollo")</f>
        <v>Desarrollo</v>
      </c>
      <c r="X99" s="63" t="s">
        <v>46</v>
      </c>
    </row>
    <row r="100" spans="1:24" ht="15" customHeight="1">
      <c r="A100" s="63" t="s">
        <v>82</v>
      </c>
      <c r="B100" s="134" t="s">
        <v>34</v>
      </c>
      <c r="C100" s="134">
        <v>1.3</v>
      </c>
      <c r="D100" s="134">
        <v>113</v>
      </c>
      <c r="E100" s="135" t="s">
        <v>530</v>
      </c>
      <c r="F100" s="36" t="s">
        <v>40</v>
      </c>
      <c r="G100" s="36" t="s">
        <v>40</v>
      </c>
      <c r="H100" s="36" t="s">
        <v>75</v>
      </c>
      <c r="I100" s="36" t="s">
        <v>90</v>
      </c>
      <c r="J100" s="36" t="s">
        <v>42</v>
      </c>
      <c r="K100" s="36" t="s">
        <v>25</v>
      </c>
      <c r="L100" s="36" t="s">
        <v>204</v>
      </c>
      <c r="M100" s="40">
        <v>200</v>
      </c>
      <c r="N100" s="36" t="s">
        <v>531</v>
      </c>
      <c r="O100" s="36" t="s">
        <v>79</v>
      </c>
      <c r="P100" s="36" t="s">
        <v>80</v>
      </c>
      <c r="Q100" s="62">
        <v>45291</v>
      </c>
      <c r="R100" s="36">
        <v>2023</v>
      </c>
      <c r="S100" s="36" t="s">
        <v>25</v>
      </c>
      <c r="T100" s="39"/>
      <c r="U100" s="38">
        <v>45992</v>
      </c>
      <c r="V100" s="37" t="s">
        <v>532</v>
      </c>
      <c r="W100" s="93" t="str">
        <f>+IF(ISBLANK(U100),"Pendiente verificación","Desarrollo")</f>
        <v>Desarrollo</v>
      </c>
      <c r="X100" s="63" t="s">
        <v>46</v>
      </c>
    </row>
    <row r="101" spans="1:24" ht="15" customHeight="1">
      <c r="A101" s="63" t="s">
        <v>24</v>
      </c>
      <c r="B101" s="176" t="s">
        <v>25</v>
      </c>
      <c r="C101" s="176">
        <v>2.2000000000000002</v>
      </c>
      <c r="D101" s="176">
        <v>960</v>
      </c>
      <c r="E101" s="177" t="s">
        <v>533</v>
      </c>
      <c r="F101" s="36" t="s">
        <v>115</v>
      </c>
      <c r="G101" s="36" t="s">
        <v>116</v>
      </c>
      <c r="H101" s="36" t="s">
        <v>58</v>
      </c>
      <c r="I101" s="36" t="s">
        <v>534</v>
      </c>
      <c r="J101" s="36" t="s">
        <v>60</v>
      </c>
      <c r="K101" s="36" t="s">
        <v>25</v>
      </c>
      <c r="L101" s="36" t="s">
        <v>204</v>
      </c>
      <c r="M101" s="40">
        <v>9.9</v>
      </c>
      <c r="N101" s="36" t="s">
        <v>535</v>
      </c>
      <c r="O101" s="36" t="s">
        <v>40</v>
      </c>
      <c r="P101" s="36" t="s">
        <v>33</v>
      </c>
      <c r="Q101" s="38">
        <v>46022</v>
      </c>
      <c r="R101" s="36">
        <v>2025</v>
      </c>
      <c r="S101" s="36" t="s">
        <v>25</v>
      </c>
      <c r="T101" s="39"/>
      <c r="U101" s="41"/>
      <c r="V101" s="37" t="s">
        <v>536</v>
      </c>
      <c r="W101" s="93" t="str">
        <f>+IF(ISBLANK(U101),"Pendiente verificación","Desarrollo")</f>
        <v>Pendiente verificación</v>
      </c>
      <c r="X101" s="63" t="s">
        <v>37</v>
      </c>
    </row>
    <row r="102" spans="1:24" ht="15" customHeight="1">
      <c r="A102" s="63" t="s">
        <v>24</v>
      </c>
      <c r="B102" s="176" t="s">
        <v>25</v>
      </c>
      <c r="C102" s="176">
        <v>2.2000000000000002</v>
      </c>
      <c r="D102" s="176">
        <v>964</v>
      </c>
      <c r="E102" s="177" t="s">
        <v>537</v>
      </c>
      <c r="F102" s="36" t="s">
        <v>115</v>
      </c>
      <c r="G102" s="36" t="s">
        <v>322</v>
      </c>
      <c r="H102" s="36" t="s">
        <v>58</v>
      </c>
      <c r="I102" s="36" t="s">
        <v>538</v>
      </c>
      <c r="J102" s="36" t="s">
        <v>60</v>
      </c>
      <c r="K102" s="36" t="s">
        <v>25</v>
      </c>
      <c r="L102" s="36" t="s">
        <v>204</v>
      </c>
      <c r="M102" s="40">
        <v>9.9</v>
      </c>
      <c r="N102" s="36" t="s">
        <v>539</v>
      </c>
      <c r="O102" s="36" t="s">
        <v>40</v>
      </c>
      <c r="P102" s="36" t="s">
        <v>33</v>
      </c>
      <c r="Q102" s="38">
        <v>45657</v>
      </c>
      <c r="R102" s="36">
        <v>2024</v>
      </c>
      <c r="S102" s="36" t="s">
        <v>34</v>
      </c>
      <c r="T102" s="39"/>
      <c r="U102" s="38"/>
      <c r="V102" s="37" t="s">
        <v>540</v>
      </c>
      <c r="W102" s="93" t="str">
        <f>+IF(ISBLANK(U102),"Pendiente verificación","Desarrollo")</f>
        <v>Pendiente verificación</v>
      </c>
      <c r="X102" s="63" t="s">
        <v>37</v>
      </c>
    </row>
    <row r="103" spans="1:24" ht="15" customHeight="1">
      <c r="A103" s="63"/>
      <c r="B103" s="35" t="s">
        <v>34</v>
      </c>
      <c r="C103" s="35">
        <v>0</v>
      </c>
      <c r="D103" s="35" t="s">
        <v>541</v>
      </c>
      <c r="E103" s="36" t="s">
        <v>542</v>
      </c>
      <c r="F103" s="36" t="s">
        <v>543</v>
      </c>
      <c r="G103" s="36" t="s">
        <v>40</v>
      </c>
      <c r="H103" s="36" t="s">
        <v>265</v>
      </c>
      <c r="I103" s="36" t="s">
        <v>488</v>
      </c>
      <c r="J103" s="36" t="s">
        <v>42</v>
      </c>
      <c r="K103" s="36" t="s">
        <v>25</v>
      </c>
      <c r="L103" s="36" t="s">
        <v>143</v>
      </c>
      <c r="M103" s="40">
        <v>200</v>
      </c>
      <c r="N103" s="36" t="s">
        <v>544</v>
      </c>
      <c r="O103" s="36" t="s">
        <v>418</v>
      </c>
      <c r="P103" s="36" t="s">
        <v>33</v>
      </c>
      <c r="Q103" s="38">
        <v>46022</v>
      </c>
      <c r="R103" s="36">
        <v>2025</v>
      </c>
      <c r="S103" s="36" t="s">
        <v>25</v>
      </c>
      <c r="T103" s="39" t="s">
        <v>545</v>
      </c>
      <c r="U103" s="38"/>
      <c r="V103" s="37" t="s">
        <v>420</v>
      </c>
      <c r="W103" s="95" t="s">
        <v>88</v>
      </c>
      <c r="X103" s="63" t="s">
        <v>46</v>
      </c>
    </row>
    <row r="104" spans="1:24" ht="15" customHeight="1">
      <c r="A104" s="63" t="s">
        <v>24</v>
      </c>
      <c r="B104" s="214" t="s">
        <v>34</v>
      </c>
      <c r="C104" s="216">
        <v>3.1</v>
      </c>
      <c r="D104" s="216">
        <v>380</v>
      </c>
      <c r="E104" s="215" t="s">
        <v>546</v>
      </c>
      <c r="F104" s="36" t="s">
        <v>170</v>
      </c>
      <c r="G104" s="96" t="s">
        <v>547</v>
      </c>
      <c r="H104" s="36" t="s">
        <v>122</v>
      </c>
      <c r="I104" s="36" t="s">
        <v>548</v>
      </c>
      <c r="J104" s="36" t="s">
        <v>42</v>
      </c>
      <c r="K104" s="36" t="s">
        <v>34</v>
      </c>
      <c r="L104" s="36" t="s">
        <v>143</v>
      </c>
      <c r="M104" s="40">
        <v>200</v>
      </c>
      <c r="N104" s="36" t="s">
        <v>549</v>
      </c>
      <c r="O104" s="36" t="s">
        <v>79</v>
      </c>
      <c r="P104" s="36" t="s">
        <v>33</v>
      </c>
      <c r="Q104" s="38">
        <v>46022</v>
      </c>
      <c r="R104" s="36">
        <v>2025</v>
      </c>
      <c r="S104" s="36" t="s">
        <v>34</v>
      </c>
      <c r="T104" s="39"/>
      <c r="U104" s="38"/>
      <c r="V104" s="37" t="s">
        <v>550</v>
      </c>
      <c r="W104" s="93" t="s">
        <v>109</v>
      </c>
      <c r="X104" s="63" t="s">
        <v>551</v>
      </c>
    </row>
    <row r="105" spans="1:24" ht="15" customHeight="1">
      <c r="A105" s="63"/>
      <c r="B105" s="176" t="s">
        <v>25</v>
      </c>
      <c r="C105" s="176">
        <v>2.2000000000000002</v>
      </c>
      <c r="D105" s="176">
        <v>154</v>
      </c>
      <c r="E105" s="177" t="s">
        <v>552</v>
      </c>
      <c r="F105" s="36" t="s">
        <v>413</v>
      </c>
      <c r="G105" s="36"/>
      <c r="H105" s="36" t="s">
        <v>65</v>
      </c>
      <c r="I105" s="36" t="s">
        <v>414</v>
      </c>
      <c r="J105" s="36"/>
      <c r="K105" s="36" t="s">
        <v>25</v>
      </c>
      <c r="L105" s="36" t="s">
        <v>527</v>
      </c>
      <c r="M105" s="40">
        <v>14</v>
      </c>
      <c r="N105" s="36" t="s">
        <v>415</v>
      </c>
      <c r="O105" s="36" t="s">
        <v>69</v>
      </c>
      <c r="P105" s="36" t="s">
        <v>70</v>
      </c>
      <c r="Q105" s="38">
        <v>45291</v>
      </c>
      <c r="R105" s="36">
        <v>2023</v>
      </c>
      <c r="S105" s="36" t="s">
        <v>34</v>
      </c>
      <c r="T105" s="39"/>
      <c r="U105" s="38"/>
      <c r="V105" s="37"/>
      <c r="W105" s="93" t="str">
        <f>+IF(ISBLANK(U105),"Pendiente verificación","Desarrollo")</f>
        <v>Pendiente verificación</v>
      </c>
      <c r="X105" s="63" t="s">
        <v>46</v>
      </c>
    </row>
    <row r="106" spans="1:24" ht="15" customHeight="1">
      <c r="A106" s="63"/>
      <c r="B106" s="216" t="s">
        <v>34</v>
      </c>
      <c r="C106" s="216">
        <v>3.1</v>
      </c>
      <c r="D106" s="216">
        <v>185</v>
      </c>
      <c r="E106" s="215" t="s">
        <v>553</v>
      </c>
      <c r="F106" s="96" t="s">
        <v>554</v>
      </c>
      <c r="G106" s="36"/>
      <c r="H106" s="36" t="s">
        <v>265</v>
      </c>
      <c r="I106" s="36" t="s">
        <v>475</v>
      </c>
      <c r="J106" s="36" t="s">
        <v>42</v>
      </c>
      <c r="K106" s="36" t="s">
        <v>34</v>
      </c>
      <c r="L106" s="36" t="s">
        <v>143</v>
      </c>
      <c r="M106" s="40">
        <v>200</v>
      </c>
      <c r="N106" s="36" t="s">
        <v>555</v>
      </c>
      <c r="O106" s="36" t="s">
        <v>232</v>
      </c>
      <c r="P106" s="36" t="s">
        <v>33</v>
      </c>
      <c r="Q106" s="38">
        <v>45838</v>
      </c>
      <c r="R106" s="36">
        <v>2025</v>
      </c>
      <c r="S106" s="36" t="s">
        <v>25</v>
      </c>
      <c r="T106" s="39"/>
      <c r="U106" s="38">
        <v>46387</v>
      </c>
      <c r="V106" s="37" t="s">
        <v>550</v>
      </c>
      <c r="W106" s="93" t="str">
        <f>+IF(ISBLANK(U106),"Pendiente verificación","Desarrollo")</f>
        <v>Desarrollo</v>
      </c>
      <c r="X106" s="63" t="s">
        <v>55</v>
      </c>
    </row>
    <row r="107" spans="1:24" ht="15" customHeight="1">
      <c r="A107" s="63"/>
      <c r="B107" s="214" t="s">
        <v>34</v>
      </c>
      <c r="C107" s="216">
        <v>3.1</v>
      </c>
      <c r="D107" s="216">
        <v>311</v>
      </c>
      <c r="E107" s="215" t="s">
        <v>556</v>
      </c>
      <c r="F107" s="36" t="s">
        <v>557</v>
      </c>
      <c r="G107" s="36"/>
      <c r="H107" s="36" t="s">
        <v>272</v>
      </c>
      <c r="I107" s="36" t="s">
        <v>558</v>
      </c>
      <c r="J107" s="36" t="s">
        <v>42</v>
      </c>
      <c r="K107" s="36" t="s">
        <v>25</v>
      </c>
      <c r="L107" s="36" t="s">
        <v>559</v>
      </c>
      <c r="M107" s="40">
        <v>200</v>
      </c>
      <c r="N107" s="36" t="s">
        <v>560</v>
      </c>
      <c r="O107" s="36"/>
      <c r="P107" s="36" t="s">
        <v>33</v>
      </c>
      <c r="Q107" s="38">
        <v>46265</v>
      </c>
      <c r="R107" s="36">
        <v>2026</v>
      </c>
      <c r="S107" s="36" t="s">
        <v>25</v>
      </c>
      <c r="T107" s="39"/>
      <c r="U107" s="38">
        <v>46722</v>
      </c>
      <c r="V107" s="37" t="s">
        <v>561</v>
      </c>
      <c r="W107" s="93" t="str">
        <f>+IF(ISBLANK(U107),"Pendiente verificación","Desarrollo")</f>
        <v>Desarrollo</v>
      </c>
      <c r="X107" s="63" t="s">
        <v>102</v>
      </c>
    </row>
    <row r="108" spans="1:24" ht="15" customHeight="1">
      <c r="A108" s="63"/>
      <c r="B108" s="176" t="s">
        <v>25</v>
      </c>
      <c r="C108" s="176">
        <v>2.2000000000000002</v>
      </c>
      <c r="D108" s="176">
        <v>791</v>
      </c>
      <c r="E108" s="177" t="s">
        <v>562</v>
      </c>
      <c r="F108" s="36" t="s">
        <v>563</v>
      </c>
      <c r="G108" s="36"/>
      <c r="H108" s="36" t="s">
        <v>65</v>
      </c>
      <c r="I108" s="36" t="s">
        <v>564</v>
      </c>
      <c r="J108" s="36"/>
      <c r="K108" s="36" t="s">
        <v>25</v>
      </c>
      <c r="L108" s="36" t="s">
        <v>383</v>
      </c>
      <c r="M108" s="40">
        <v>16.5</v>
      </c>
      <c r="N108" s="36" t="s">
        <v>565</v>
      </c>
      <c r="O108" s="36" t="s">
        <v>69</v>
      </c>
      <c r="P108" s="36" t="s">
        <v>70</v>
      </c>
      <c r="Q108" s="38">
        <v>45504</v>
      </c>
      <c r="R108" s="36">
        <v>2024</v>
      </c>
      <c r="S108" s="36" t="s">
        <v>34</v>
      </c>
      <c r="T108" s="39"/>
      <c r="U108" s="38"/>
      <c r="V108" s="37"/>
      <c r="W108" s="93" t="str">
        <f>+IF(ISBLANK(U108),"Pendiente verificación","Desarrollo")</f>
        <v>Pendiente verificación</v>
      </c>
      <c r="X108" s="63" t="s">
        <v>46</v>
      </c>
    </row>
    <row r="109" spans="1:24" ht="15" customHeight="1">
      <c r="A109" s="63" t="s">
        <v>24</v>
      </c>
      <c r="B109" s="175" t="s">
        <v>25</v>
      </c>
      <c r="C109" s="176">
        <v>2.2000000000000002</v>
      </c>
      <c r="D109" s="176">
        <v>211</v>
      </c>
      <c r="E109" s="177" t="s">
        <v>566</v>
      </c>
      <c r="F109" s="36" t="s">
        <v>170</v>
      </c>
      <c r="G109" s="96" t="s">
        <v>170</v>
      </c>
      <c r="H109" s="36" t="s">
        <v>122</v>
      </c>
      <c r="I109" s="36" t="s">
        <v>235</v>
      </c>
      <c r="J109" s="36" t="s">
        <v>124</v>
      </c>
      <c r="K109" s="36" t="s">
        <v>25</v>
      </c>
      <c r="L109" s="124" t="s">
        <v>383</v>
      </c>
      <c r="M109" s="40">
        <v>19.5</v>
      </c>
      <c r="N109" s="36" t="s">
        <v>567</v>
      </c>
      <c r="O109" s="36" t="s">
        <v>108</v>
      </c>
      <c r="P109" s="36" t="s">
        <v>33</v>
      </c>
      <c r="Q109" s="38">
        <v>45016</v>
      </c>
      <c r="R109" s="36">
        <v>2023</v>
      </c>
      <c r="S109" s="36" t="s">
        <v>34</v>
      </c>
      <c r="T109" s="39"/>
      <c r="U109" s="41">
        <v>45596</v>
      </c>
      <c r="V109" s="74" t="s">
        <v>568</v>
      </c>
      <c r="W109" s="93" t="s">
        <v>109</v>
      </c>
      <c r="X109" s="63" t="s">
        <v>102</v>
      </c>
    </row>
    <row r="110" spans="1:24" ht="15" customHeight="1">
      <c r="A110" s="63" t="s">
        <v>24</v>
      </c>
      <c r="B110" s="176" t="s">
        <v>25</v>
      </c>
      <c r="C110" s="176">
        <v>2.2000000000000002</v>
      </c>
      <c r="D110" s="176">
        <v>257</v>
      </c>
      <c r="E110" s="177" t="s">
        <v>569</v>
      </c>
      <c r="F110" s="36" t="s">
        <v>44</v>
      </c>
      <c r="G110" s="96" t="s">
        <v>570</v>
      </c>
      <c r="H110" s="36" t="s">
        <v>28</v>
      </c>
      <c r="I110" s="36" t="s">
        <v>142</v>
      </c>
      <c r="J110" s="36" t="s">
        <v>30</v>
      </c>
      <c r="K110" s="36" t="s">
        <v>25</v>
      </c>
      <c r="L110" s="36" t="s">
        <v>383</v>
      </c>
      <c r="M110" s="40">
        <v>19.5</v>
      </c>
      <c r="N110" s="36" t="s">
        <v>571</v>
      </c>
      <c r="O110" s="36" t="s">
        <v>32</v>
      </c>
      <c r="P110" s="36" t="s">
        <v>33</v>
      </c>
      <c r="Q110" s="38">
        <v>45657</v>
      </c>
      <c r="R110" s="36">
        <v>2024</v>
      </c>
      <c r="S110" s="36" t="s">
        <v>34</v>
      </c>
      <c r="T110" s="39" t="s">
        <v>572</v>
      </c>
      <c r="U110" s="38"/>
      <c r="V110" s="37"/>
      <c r="W110" s="93" t="str">
        <f>+IF(ISBLANK(U110),"Pendiente verificación","Desarrollo")</f>
        <v>Pendiente verificación</v>
      </c>
      <c r="X110" s="63" t="s">
        <v>37</v>
      </c>
    </row>
    <row r="111" spans="1:24" ht="15" customHeight="1">
      <c r="A111" s="63"/>
      <c r="B111" s="175" t="s">
        <v>25</v>
      </c>
      <c r="C111" s="176">
        <v>2.2000000000000002</v>
      </c>
      <c r="D111" s="176">
        <v>233</v>
      </c>
      <c r="E111" s="177" t="s">
        <v>573</v>
      </c>
      <c r="F111" s="36" t="s">
        <v>170</v>
      </c>
      <c r="G111" s="36"/>
      <c r="H111" s="36" t="s">
        <v>503</v>
      </c>
      <c r="I111" s="36" t="s">
        <v>574</v>
      </c>
      <c r="J111" s="36" t="s">
        <v>52</v>
      </c>
      <c r="K111" s="36" t="s">
        <v>25</v>
      </c>
      <c r="L111" s="36" t="s">
        <v>383</v>
      </c>
      <c r="M111" s="40">
        <v>19.5</v>
      </c>
      <c r="N111" s="36" t="s">
        <v>575</v>
      </c>
      <c r="O111" s="36" t="s">
        <v>54</v>
      </c>
      <c r="P111" s="36" t="s">
        <v>33</v>
      </c>
      <c r="Q111" s="38">
        <v>45291</v>
      </c>
      <c r="R111" s="36">
        <v>2023</v>
      </c>
      <c r="S111" s="36" t="s">
        <v>34</v>
      </c>
      <c r="T111" s="39"/>
      <c r="U111" s="38"/>
      <c r="V111" s="37" t="s">
        <v>576</v>
      </c>
      <c r="W111" s="93" t="str">
        <f>+IF(ISBLANK(U111),"Pendiente verificación","Desarrollo")</f>
        <v>Pendiente verificación</v>
      </c>
      <c r="X111" s="63" t="s">
        <v>102</v>
      </c>
    </row>
    <row r="112" spans="1:24" ht="15" customHeight="1">
      <c r="A112" s="63" t="s">
        <v>24</v>
      </c>
      <c r="B112" s="175" t="s">
        <v>25</v>
      </c>
      <c r="C112" s="176">
        <v>2.2000000000000002</v>
      </c>
      <c r="D112" s="176">
        <v>254</v>
      </c>
      <c r="E112" s="177" t="s">
        <v>577</v>
      </c>
      <c r="F112" s="36" t="s">
        <v>170</v>
      </c>
      <c r="G112" s="96" t="s">
        <v>170</v>
      </c>
      <c r="H112" s="36" t="s">
        <v>171</v>
      </c>
      <c r="I112" s="36" t="s">
        <v>403</v>
      </c>
      <c r="J112" s="36" t="s">
        <v>173</v>
      </c>
      <c r="K112" s="36" t="s">
        <v>25</v>
      </c>
      <c r="L112" s="36" t="s">
        <v>204</v>
      </c>
      <c r="M112" s="40">
        <v>19.5</v>
      </c>
      <c r="N112" s="36" t="s">
        <v>578</v>
      </c>
      <c r="O112" s="36" t="s">
        <v>32</v>
      </c>
      <c r="P112" s="36" t="s">
        <v>33</v>
      </c>
      <c r="Q112" s="38">
        <v>45169</v>
      </c>
      <c r="R112" s="36">
        <v>2023</v>
      </c>
      <c r="S112" s="36" t="s">
        <v>25</v>
      </c>
      <c r="T112" s="39"/>
      <c r="U112" s="41">
        <v>45519</v>
      </c>
      <c r="V112" s="74" t="s">
        <v>579</v>
      </c>
      <c r="W112" s="93" t="str">
        <f>+IF(ISBLANK(U112),"Pendiente verificación","Desarrollo")</f>
        <v>Desarrollo</v>
      </c>
      <c r="X112" s="63" t="s">
        <v>551</v>
      </c>
    </row>
    <row r="113" spans="1:24" ht="15" customHeight="1">
      <c r="A113" s="63" t="s">
        <v>24</v>
      </c>
      <c r="B113" s="176" t="s">
        <v>25</v>
      </c>
      <c r="C113" s="176">
        <v>2.2000000000000002</v>
      </c>
      <c r="D113" s="176">
        <v>277</v>
      </c>
      <c r="E113" s="177" t="s">
        <v>580</v>
      </c>
      <c r="F113" s="36" t="s">
        <v>170</v>
      </c>
      <c r="G113" s="96" t="s">
        <v>170</v>
      </c>
      <c r="H113" s="36" t="s">
        <v>171</v>
      </c>
      <c r="I113" s="36" t="s">
        <v>403</v>
      </c>
      <c r="J113" s="36" t="s">
        <v>173</v>
      </c>
      <c r="K113" s="36" t="s">
        <v>25</v>
      </c>
      <c r="L113" s="36" t="s">
        <v>204</v>
      </c>
      <c r="M113" s="40">
        <v>19.5</v>
      </c>
      <c r="N113" s="36" t="s">
        <v>578</v>
      </c>
      <c r="O113" s="36" t="s">
        <v>32</v>
      </c>
      <c r="P113" s="36" t="s">
        <v>33</v>
      </c>
      <c r="Q113" s="38">
        <v>44985</v>
      </c>
      <c r="R113" s="36">
        <v>2023</v>
      </c>
      <c r="S113" s="36" t="s">
        <v>25</v>
      </c>
      <c r="T113" s="39" t="s">
        <v>581</v>
      </c>
      <c r="U113" s="41">
        <v>45519</v>
      </c>
      <c r="V113" s="74" t="s">
        <v>579</v>
      </c>
      <c r="W113" s="93" t="str">
        <f>+IF(ISBLANK(U113),"Pendiente verificación","Desarrollo")</f>
        <v>Desarrollo</v>
      </c>
      <c r="X113" s="63" t="s">
        <v>551</v>
      </c>
    </row>
    <row r="114" spans="1:24" ht="15" customHeight="1">
      <c r="A114" s="63"/>
      <c r="B114" s="128" t="s">
        <v>34</v>
      </c>
      <c r="C114" s="129">
        <v>6.1</v>
      </c>
      <c r="D114" s="129" t="s">
        <v>582</v>
      </c>
      <c r="E114" s="130" t="s">
        <v>583</v>
      </c>
      <c r="F114" s="96" t="s">
        <v>584</v>
      </c>
      <c r="G114" s="96" t="s">
        <v>585</v>
      </c>
      <c r="H114" s="36" t="s">
        <v>265</v>
      </c>
      <c r="I114" s="36" t="s">
        <v>475</v>
      </c>
      <c r="J114" s="36" t="s">
        <v>42</v>
      </c>
      <c r="K114" s="36" t="s">
        <v>34</v>
      </c>
      <c r="L114" s="36" t="s">
        <v>559</v>
      </c>
      <c r="M114" s="40">
        <v>200</v>
      </c>
      <c r="N114" s="36" t="s">
        <v>586</v>
      </c>
      <c r="O114" s="36" t="s">
        <v>232</v>
      </c>
      <c r="P114" s="36" t="s">
        <v>33</v>
      </c>
      <c r="Q114" s="38">
        <v>46022</v>
      </c>
      <c r="R114" s="36">
        <v>2025</v>
      </c>
      <c r="S114" s="36" t="s">
        <v>25</v>
      </c>
      <c r="T114" s="39" t="s">
        <v>545</v>
      </c>
      <c r="U114" s="38">
        <v>46234</v>
      </c>
      <c r="V114" s="37" t="s">
        <v>420</v>
      </c>
      <c r="W114" s="93" t="str">
        <f>+IF(ISBLANK(U114),"Pendiente verificación","Desarrollo")</f>
        <v>Desarrollo</v>
      </c>
      <c r="X114" s="63" t="s">
        <v>55</v>
      </c>
    </row>
    <row r="115" spans="1:24" ht="15" customHeight="1">
      <c r="A115" s="63" t="s">
        <v>24</v>
      </c>
      <c r="B115" s="176" t="s">
        <v>25</v>
      </c>
      <c r="C115" s="176">
        <v>2.2000000000000002</v>
      </c>
      <c r="D115" s="176">
        <v>893</v>
      </c>
      <c r="E115" s="177" t="s">
        <v>587</v>
      </c>
      <c r="F115" s="36" t="s">
        <v>442</v>
      </c>
      <c r="G115" s="96" t="s">
        <v>239</v>
      </c>
      <c r="H115" s="36" t="s">
        <v>65</v>
      </c>
      <c r="I115" s="36" t="s">
        <v>443</v>
      </c>
      <c r="J115" s="36" t="s">
        <v>444</v>
      </c>
      <c r="K115" s="36" t="s">
        <v>25</v>
      </c>
      <c r="L115" s="36" t="s">
        <v>383</v>
      </c>
      <c r="M115" s="40">
        <v>19.899999999999999</v>
      </c>
      <c r="N115" s="36" t="s">
        <v>588</v>
      </c>
      <c r="O115" s="36" t="s">
        <v>79</v>
      </c>
      <c r="P115" s="36" t="s">
        <v>33</v>
      </c>
      <c r="Q115" s="38">
        <v>45504</v>
      </c>
      <c r="R115" s="36">
        <v>2024</v>
      </c>
      <c r="S115" s="36" t="s">
        <v>34</v>
      </c>
      <c r="T115" s="39"/>
      <c r="U115" s="38"/>
      <c r="V115" s="37" t="s">
        <v>446</v>
      </c>
      <c r="W115" s="93" t="str">
        <f>+IF(ISBLANK(U115),"Pendiente verificación","Desarrollo")</f>
        <v>Pendiente verificación</v>
      </c>
      <c r="X115" s="63" t="s">
        <v>37</v>
      </c>
    </row>
    <row r="116" spans="1:24" ht="15" customHeight="1">
      <c r="A116" s="63"/>
      <c r="B116" s="176" t="s">
        <v>25</v>
      </c>
      <c r="C116" s="176">
        <v>2.2000000000000002</v>
      </c>
      <c r="D116" s="176">
        <v>731</v>
      </c>
      <c r="E116" s="177" t="s">
        <v>589</v>
      </c>
      <c r="F116" s="36" t="s">
        <v>590</v>
      </c>
      <c r="G116" s="36"/>
      <c r="H116" s="36" t="s">
        <v>65</v>
      </c>
      <c r="I116" s="36" t="s">
        <v>591</v>
      </c>
      <c r="J116" s="36"/>
      <c r="K116" s="36" t="s">
        <v>25</v>
      </c>
      <c r="L116" s="36" t="s">
        <v>204</v>
      </c>
      <c r="M116" s="40">
        <v>19.899999999999999</v>
      </c>
      <c r="N116" s="36" t="s">
        <v>592</v>
      </c>
      <c r="O116" s="36" t="s">
        <v>69</v>
      </c>
      <c r="P116" s="36" t="s">
        <v>70</v>
      </c>
      <c r="Q116" s="38">
        <v>45688</v>
      </c>
      <c r="R116" s="36">
        <v>2025</v>
      </c>
      <c r="S116" s="36" t="s">
        <v>25</v>
      </c>
      <c r="T116" s="39" t="s">
        <v>593</v>
      </c>
      <c r="U116" s="38"/>
      <c r="V116" s="37"/>
      <c r="W116" s="93" t="str">
        <f>+IF(ISBLANK(U116),"Pendiente verificación","Desarrollo")</f>
        <v>Pendiente verificación</v>
      </c>
      <c r="X116" s="63" t="s">
        <v>46</v>
      </c>
    </row>
    <row r="117" spans="1:24" ht="15" customHeight="1">
      <c r="A117" s="63"/>
      <c r="B117" s="176" t="s">
        <v>25</v>
      </c>
      <c r="C117" s="176">
        <v>2.2000000000000002</v>
      </c>
      <c r="D117" s="176">
        <v>172</v>
      </c>
      <c r="E117" s="177" t="s">
        <v>594</v>
      </c>
      <c r="F117" s="36" t="s">
        <v>595</v>
      </c>
      <c r="G117" s="36"/>
      <c r="H117" s="36" t="s">
        <v>65</v>
      </c>
      <c r="I117" s="36" t="s">
        <v>596</v>
      </c>
      <c r="J117" s="36"/>
      <c r="K117" s="36" t="s">
        <v>25</v>
      </c>
      <c r="L117" s="36" t="s">
        <v>527</v>
      </c>
      <c r="M117" s="40">
        <v>19.899999999999999</v>
      </c>
      <c r="N117" s="36" t="s">
        <v>597</v>
      </c>
      <c r="O117" s="36" t="s">
        <v>69</v>
      </c>
      <c r="P117" s="36" t="s">
        <v>70</v>
      </c>
      <c r="Q117" s="38">
        <v>46022</v>
      </c>
      <c r="R117" s="36">
        <v>2025</v>
      </c>
      <c r="S117" s="36" t="s">
        <v>25</v>
      </c>
      <c r="T117" s="39" t="s">
        <v>598</v>
      </c>
      <c r="U117" s="38"/>
      <c r="V117" s="37"/>
      <c r="W117" s="93" t="str">
        <f>+IF(ISBLANK(U117),"Pendiente verificación","Desarrollo")</f>
        <v>Pendiente verificación</v>
      </c>
      <c r="X117" s="63" t="s">
        <v>46</v>
      </c>
    </row>
    <row r="118" spans="1:24" ht="15" customHeight="1">
      <c r="A118" s="63" t="s">
        <v>24</v>
      </c>
      <c r="B118" s="176" t="s">
        <v>25</v>
      </c>
      <c r="C118" s="176">
        <v>2.2000000000000002</v>
      </c>
      <c r="D118" s="176">
        <v>586</v>
      </c>
      <c r="E118" s="177" t="s">
        <v>599</v>
      </c>
      <c r="F118" s="36" t="s">
        <v>57</v>
      </c>
      <c r="G118" s="36" t="s">
        <v>57</v>
      </c>
      <c r="H118" s="36" t="s">
        <v>427</v>
      </c>
      <c r="I118" s="36" t="s">
        <v>600</v>
      </c>
      <c r="J118" s="36" t="s">
        <v>429</v>
      </c>
      <c r="K118" s="36" t="s">
        <v>25</v>
      </c>
      <c r="L118" s="36" t="s">
        <v>527</v>
      </c>
      <c r="M118" s="40">
        <v>19.899999999999999</v>
      </c>
      <c r="N118" s="36" t="s">
        <v>601</v>
      </c>
      <c r="O118" s="36" t="s">
        <v>431</v>
      </c>
      <c r="P118" s="36" t="s">
        <v>33</v>
      </c>
      <c r="Q118" s="100">
        <v>45657</v>
      </c>
      <c r="R118" s="36">
        <v>2024</v>
      </c>
      <c r="S118" s="36" t="s">
        <v>34</v>
      </c>
      <c r="T118" s="39"/>
      <c r="U118" s="38">
        <v>46022</v>
      </c>
      <c r="V118" s="37" t="s">
        <v>602</v>
      </c>
      <c r="W118" s="93" t="str">
        <f>+IF(ISBLANK(U118),"Pendiente verificación","Desarrollo")</f>
        <v>Desarrollo</v>
      </c>
      <c r="X118" s="63" t="s">
        <v>55</v>
      </c>
    </row>
    <row r="119" spans="1:24" ht="15" customHeight="1">
      <c r="A119" s="63" t="s">
        <v>72</v>
      </c>
      <c r="B119" s="176" t="s">
        <v>25</v>
      </c>
      <c r="C119" s="176">
        <v>2.2000000000000002</v>
      </c>
      <c r="D119" s="176" t="s">
        <v>603</v>
      </c>
      <c r="E119" s="177" t="s">
        <v>604</v>
      </c>
      <c r="F119" s="36" t="s">
        <v>44</v>
      </c>
      <c r="G119" s="36"/>
      <c r="H119" s="36" t="s">
        <v>265</v>
      </c>
      <c r="I119" s="36" t="s">
        <v>475</v>
      </c>
      <c r="J119" s="36" t="s">
        <v>267</v>
      </c>
      <c r="K119" s="36" t="s">
        <v>25</v>
      </c>
      <c r="L119" s="36" t="s">
        <v>204</v>
      </c>
      <c r="M119" s="40">
        <v>19.899999999999999</v>
      </c>
      <c r="N119" s="36" t="s">
        <v>605</v>
      </c>
      <c r="O119" s="36" t="s">
        <v>232</v>
      </c>
      <c r="P119" s="36" t="s">
        <v>33</v>
      </c>
      <c r="Q119" s="38">
        <v>45291</v>
      </c>
      <c r="R119" s="36">
        <v>2023</v>
      </c>
      <c r="S119" s="36" t="s">
        <v>25</v>
      </c>
      <c r="T119" s="39"/>
      <c r="U119" s="38">
        <v>46022</v>
      </c>
      <c r="V119" s="37" t="s">
        <v>606</v>
      </c>
      <c r="W119" s="93" t="str">
        <f>+IF(ISBLANK(U119),"Pendiente verificación","Desarrollo")</f>
        <v>Desarrollo</v>
      </c>
      <c r="X119" s="63" t="s">
        <v>127</v>
      </c>
    </row>
    <row r="120" spans="1:24" ht="15" customHeight="1">
      <c r="A120" s="63" t="s">
        <v>24</v>
      </c>
      <c r="B120" s="176" t="s">
        <v>25</v>
      </c>
      <c r="C120" s="176">
        <v>2.2000000000000002</v>
      </c>
      <c r="D120" s="176">
        <v>515</v>
      </c>
      <c r="E120" s="177" t="s">
        <v>607</v>
      </c>
      <c r="F120" s="36" t="s">
        <v>608</v>
      </c>
      <c r="G120" s="96" t="s">
        <v>214</v>
      </c>
      <c r="H120" s="36" t="s">
        <v>28</v>
      </c>
      <c r="I120" s="36" t="s">
        <v>153</v>
      </c>
      <c r="J120" s="36" t="s">
        <v>30</v>
      </c>
      <c r="K120" s="36" t="s">
        <v>25</v>
      </c>
      <c r="L120" s="36" t="s">
        <v>204</v>
      </c>
      <c r="M120" s="40">
        <v>19.899999999999999</v>
      </c>
      <c r="N120" s="36" t="s">
        <v>609</v>
      </c>
      <c r="O120" s="36" t="s">
        <v>79</v>
      </c>
      <c r="P120" s="36" t="s">
        <v>33</v>
      </c>
      <c r="Q120" s="38">
        <v>45138</v>
      </c>
      <c r="R120" s="36">
        <v>2023</v>
      </c>
      <c r="S120" s="36" t="s">
        <v>34</v>
      </c>
      <c r="T120" s="39"/>
      <c r="U120" s="38"/>
      <c r="V120" s="37" t="s">
        <v>217</v>
      </c>
      <c r="W120" s="93" t="str">
        <f>+IF(ISBLANK(U120),"Pendiente verificación","Desarrollo")</f>
        <v>Pendiente verificación</v>
      </c>
      <c r="X120" s="63" t="s">
        <v>102</v>
      </c>
    </row>
    <row r="121" spans="1:24" ht="15" customHeight="1">
      <c r="A121" s="63" t="s">
        <v>24</v>
      </c>
      <c r="B121" s="176" t="s">
        <v>25</v>
      </c>
      <c r="C121" s="176">
        <v>2.2000000000000002</v>
      </c>
      <c r="D121" s="176">
        <v>1023</v>
      </c>
      <c r="E121" s="177" t="s">
        <v>610</v>
      </c>
      <c r="F121" s="36" t="s">
        <v>57</v>
      </c>
      <c r="G121" s="36" t="s">
        <v>57</v>
      </c>
      <c r="H121" s="36" t="s">
        <v>281</v>
      </c>
      <c r="I121" s="36" t="s">
        <v>611</v>
      </c>
      <c r="J121" s="36" t="s">
        <v>283</v>
      </c>
      <c r="K121" s="36" t="s">
        <v>25</v>
      </c>
      <c r="L121" s="36" t="s">
        <v>527</v>
      </c>
      <c r="M121" s="40">
        <v>19.899999999999999</v>
      </c>
      <c r="N121" s="36" t="s">
        <v>612</v>
      </c>
      <c r="O121" s="36" t="s">
        <v>285</v>
      </c>
      <c r="P121" s="36" t="s">
        <v>33</v>
      </c>
      <c r="Q121" s="100">
        <v>45869</v>
      </c>
      <c r="R121" s="36">
        <v>2024</v>
      </c>
      <c r="S121" s="36" t="s">
        <v>25</v>
      </c>
      <c r="T121" s="39" t="s">
        <v>613</v>
      </c>
      <c r="U121" s="38"/>
      <c r="V121" s="37" t="s">
        <v>614</v>
      </c>
      <c r="W121" s="93" t="str">
        <f>+IF(ISBLANK(U121),"Pendiente verificación","Desarrollo")</f>
        <v>Pendiente verificación</v>
      </c>
      <c r="X121" s="63" t="s">
        <v>55</v>
      </c>
    </row>
    <row r="122" spans="1:24" ht="15" customHeight="1">
      <c r="A122" s="63"/>
      <c r="B122" s="176" t="s">
        <v>25</v>
      </c>
      <c r="C122" s="176">
        <v>2.2000000000000002</v>
      </c>
      <c r="D122" s="176">
        <v>540</v>
      </c>
      <c r="E122" s="177" t="s">
        <v>615</v>
      </c>
      <c r="F122" s="36" t="s">
        <v>616</v>
      </c>
      <c r="G122" s="36" t="s">
        <v>195</v>
      </c>
      <c r="H122" s="36" t="s">
        <v>300</v>
      </c>
      <c r="I122" s="36" t="s">
        <v>617</v>
      </c>
      <c r="J122" s="36" t="s">
        <v>302</v>
      </c>
      <c r="K122" s="36" t="s">
        <v>25</v>
      </c>
      <c r="L122" s="36" t="s">
        <v>527</v>
      </c>
      <c r="M122" s="40">
        <v>19.899999999999999</v>
      </c>
      <c r="N122" s="36" t="s">
        <v>618</v>
      </c>
      <c r="O122" s="36" t="s">
        <v>304</v>
      </c>
      <c r="P122" s="36" t="s">
        <v>33</v>
      </c>
      <c r="Q122" s="38">
        <v>45565</v>
      </c>
      <c r="R122" s="36">
        <v>2024</v>
      </c>
      <c r="S122" s="36" t="s">
        <v>25</v>
      </c>
      <c r="T122" s="39" t="s">
        <v>305</v>
      </c>
      <c r="U122" s="38">
        <v>45565</v>
      </c>
      <c r="V122" s="37" t="s">
        <v>619</v>
      </c>
      <c r="W122" s="93" t="str">
        <f>+IF(ISBLANK(U122),"Pendiente verificación","Desarrollo")</f>
        <v>Desarrollo</v>
      </c>
      <c r="X122" s="63" t="s">
        <v>46</v>
      </c>
    </row>
    <row r="123" spans="1:24" ht="15" customHeight="1">
      <c r="A123" s="63" t="s">
        <v>72</v>
      </c>
      <c r="B123" s="176" t="s">
        <v>25</v>
      </c>
      <c r="C123" s="176">
        <v>2.2000000000000002</v>
      </c>
      <c r="D123" s="176">
        <v>719</v>
      </c>
      <c r="E123" s="177" t="s">
        <v>620</v>
      </c>
      <c r="F123" s="36" t="s">
        <v>44</v>
      </c>
      <c r="G123" s="36"/>
      <c r="H123" s="36" t="s">
        <v>300</v>
      </c>
      <c r="I123" s="36" t="s">
        <v>621</v>
      </c>
      <c r="J123" s="36" t="s">
        <v>302</v>
      </c>
      <c r="K123" s="36" t="s">
        <v>25</v>
      </c>
      <c r="L123" s="124" t="s">
        <v>204</v>
      </c>
      <c r="M123" s="40">
        <v>19.899999999999999</v>
      </c>
      <c r="N123" s="36" t="s">
        <v>622</v>
      </c>
      <c r="O123" s="36" t="s">
        <v>304</v>
      </c>
      <c r="P123" s="36" t="s">
        <v>33</v>
      </c>
      <c r="Q123" s="38">
        <v>45291</v>
      </c>
      <c r="R123" s="36">
        <v>2023</v>
      </c>
      <c r="S123" s="36" t="s">
        <v>25</v>
      </c>
      <c r="T123" s="39" t="s">
        <v>623</v>
      </c>
      <c r="U123" s="38">
        <v>47848</v>
      </c>
      <c r="V123" s="37" t="s">
        <v>624</v>
      </c>
      <c r="W123" s="93" t="str">
        <f>+IF(ISBLANK(U123),"Pendiente verificación","Desarrollo")</f>
        <v>Desarrollo</v>
      </c>
      <c r="X123" s="63" t="s">
        <v>127</v>
      </c>
    </row>
    <row r="124" spans="1:24" ht="15" customHeight="1">
      <c r="A124" s="63" t="s">
        <v>24</v>
      </c>
      <c r="B124" s="176" t="s">
        <v>25</v>
      </c>
      <c r="C124" s="176">
        <v>2.2000000000000002</v>
      </c>
      <c r="D124" s="176">
        <v>880</v>
      </c>
      <c r="E124" s="177" t="s">
        <v>625</v>
      </c>
      <c r="F124" s="36" t="s">
        <v>170</v>
      </c>
      <c r="G124" s="96" t="s">
        <v>170</v>
      </c>
      <c r="H124" s="36" t="s">
        <v>171</v>
      </c>
      <c r="I124" s="36" t="s">
        <v>403</v>
      </c>
      <c r="J124" s="36" t="s">
        <v>173</v>
      </c>
      <c r="K124" s="36" t="s">
        <v>25</v>
      </c>
      <c r="L124" s="36" t="s">
        <v>204</v>
      </c>
      <c r="M124" s="40">
        <v>19.899999999999999</v>
      </c>
      <c r="N124" s="36" t="s">
        <v>626</v>
      </c>
      <c r="O124" s="36" t="s">
        <v>32</v>
      </c>
      <c r="P124" s="36" t="s">
        <v>33</v>
      </c>
      <c r="Q124" s="38">
        <v>45291</v>
      </c>
      <c r="R124" s="36">
        <v>2023</v>
      </c>
      <c r="S124" s="36" t="s">
        <v>34</v>
      </c>
      <c r="T124" s="39"/>
      <c r="U124" s="41">
        <v>45657</v>
      </c>
      <c r="V124" s="74" t="s">
        <v>627</v>
      </c>
      <c r="W124" s="93" t="str">
        <f>+IF(ISBLANK(U124),"Pendiente verificación","Desarrollo")</f>
        <v>Desarrollo</v>
      </c>
      <c r="X124" s="63" t="s">
        <v>102</v>
      </c>
    </row>
    <row r="125" spans="1:24" ht="15" customHeight="1">
      <c r="A125" s="83"/>
      <c r="B125" s="176" t="s">
        <v>25</v>
      </c>
      <c r="C125" s="176">
        <v>2.2000000000000002</v>
      </c>
      <c r="D125" s="176">
        <v>320</v>
      </c>
      <c r="E125" s="177" t="s">
        <v>628</v>
      </c>
      <c r="F125" s="36" t="s">
        <v>629</v>
      </c>
      <c r="G125" s="96" t="s">
        <v>570</v>
      </c>
      <c r="H125" s="36" t="s">
        <v>171</v>
      </c>
      <c r="I125" s="36" t="s">
        <v>630</v>
      </c>
      <c r="J125" s="36" t="s">
        <v>173</v>
      </c>
      <c r="K125" s="36" t="s">
        <v>25</v>
      </c>
      <c r="L125" s="36" t="s">
        <v>204</v>
      </c>
      <c r="M125" s="40">
        <v>19.899999999999999</v>
      </c>
      <c r="N125" s="36" t="s">
        <v>631</v>
      </c>
      <c r="O125" s="36" t="s">
        <v>32</v>
      </c>
      <c r="P125" s="36" t="s">
        <v>33</v>
      </c>
      <c r="Q125" s="38">
        <v>45535</v>
      </c>
      <c r="R125" s="36">
        <v>2024</v>
      </c>
      <c r="S125" s="36" t="s">
        <v>34</v>
      </c>
      <c r="T125" s="39"/>
      <c r="U125" s="38"/>
      <c r="V125" s="37" t="s">
        <v>632</v>
      </c>
      <c r="W125" s="93" t="str">
        <f>+IF(ISBLANK(U125),"Pendiente verificación","Desarrollo")</f>
        <v>Pendiente verificación</v>
      </c>
      <c r="X125" s="63" t="s">
        <v>37</v>
      </c>
    </row>
    <row r="126" spans="1:24" ht="15" customHeight="1">
      <c r="A126" s="63"/>
      <c r="B126" s="176" t="s">
        <v>25</v>
      </c>
      <c r="C126" s="176">
        <v>2.2000000000000002</v>
      </c>
      <c r="D126" s="176" t="s">
        <v>633</v>
      </c>
      <c r="E126" s="177" t="s">
        <v>634</v>
      </c>
      <c r="F126" s="36" t="s">
        <v>635</v>
      </c>
      <c r="G126" s="36"/>
      <c r="H126" s="36" t="s">
        <v>180</v>
      </c>
      <c r="I126" s="36" t="s">
        <v>636</v>
      </c>
      <c r="J126" s="36" t="s">
        <v>182</v>
      </c>
      <c r="K126" s="36" t="s">
        <v>25</v>
      </c>
      <c r="L126" s="36" t="s">
        <v>204</v>
      </c>
      <c r="M126" s="40">
        <v>19.899999999999999</v>
      </c>
      <c r="N126" s="36" t="s">
        <v>637</v>
      </c>
      <c r="O126" s="36" t="s">
        <v>44</v>
      </c>
      <c r="P126" s="36" t="s">
        <v>33</v>
      </c>
      <c r="Q126" s="38">
        <v>45657</v>
      </c>
      <c r="R126" s="36">
        <v>2024</v>
      </c>
      <c r="S126" s="36" t="s">
        <v>25</v>
      </c>
      <c r="T126" s="39" t="s">
        <v>638</v>
      </c>
      <c r="U126" s="38"/>
      <c r="V126" s="37"/>
      <c r="W126" s="93" t="str">
        <f>+IF(ISBLANK(U126),"Pendiente verificación","Desarrollo")</f>
        <v>Pendiente verificación</v>
      </c>
      <c r="X126" s="63" t="s">
        <v>55</v>
      </c>
    </row>
    <row r="127" spans="1:24" ht="15" customHeight="1">
      <c r="A127" s="63" t="s">
        <v>72</v>
      </c>
      <c r="B127" s="176" t="s">
        <v>25</v>
      </c>
      <c r="C127" s="176">
        <v>2.2000000000000002</v>
      </c>
      <c r="D127" s="176">
        <v>499</v>
      </c>
      <c r="E127" s="177" t="s">
        <v>639</v>
      </c>
      <c r="F127" s="36" t="s">
        <v>44</v>
      </c>
      <c r="G127" s="36"/>
      <c r="H127" s="36" t="s">
        <v>180</v>
      </c>
      <c r="I127" s="36" t="s">
        <v>640</v>
      </c>
      <c r="J127" s="36" t="s">
        <v>182</v>
      </c>
      <c r="K127" s="36" t="s">
        <v>25</v>
      </c>
      <c r="L127" s="36" t="s">
        <v>383</v>
      </c>
      <c r="M127" s="40">
        <v>19.899999999999999</v>
      </c>
      <c r="N127" s="36" t="s">
        <v>641</v>
      </c>
      <c r="O127" s="36" t="s">
        <v>44</v>
      </c>
      <c r="P127" s="36" t="s">
        <v>33</v>
      </c>
      <c r="Q127" s="38">
        <v>45291</v>
      </c>
      <c r="R127" s="36">
        <v>2023</v>
      </c>
      <c r="S127" s="36" t="s">
        <v>25</v>
      </c>
      <c r="T127" s="39" t="s">
        <v>642</v>
      </c>
      <c r="U127" s="38">
        <v>45716</v>
      </c>
      <c r="V127" s="37" t="s">
        <v>643</v>
      </c>
      <c r="W127" s="93" t="str">
        <f>+IF(ISBLANK(U127),"Pendiente verificación","Desarrollo")</f>
        <v>Desarrollo</v>
      </c>
      <c r="X127" s="63" t="s">
        <v>127</v>
      </c>
    </row>
    <row r="128" spans="1:24" ht="15" customHeight="1">
      <c r="A128" s="63" t="s">
        <v>72</v>
      </c>
      <c r="B128" s="176" t="s">
        <v>25</v>
      </c>
      <c r="C128" s="176">
        <v>2.2000000000000002</v>
      </c>
      <c r="D128" s="176">
        <v>827</v>
      </c>
      <c r="E128" s="177" t="s">
        <v>644</v>
      </c>
      <c r="F128" s="36" t="s">
        <v>44</v>
      </c>
      <c r="G128" s="36"/>
      <c r="H128" s="36" t="s">
        <v>180</v>
      </c>
      <c r="I128" s="36" t="s">
        <v>640</v>
      </c>
      <c r="J128" s="36" t="s">
        <v>182</v>
      </c>
      <c r="K128" s="36" t="s">
        <v>25</v>
      </c>
      <c r="L128" s="36" t="s">
        <v>383</v>
      </c>
      <c r="M128" s="40">
        <v>19.899999999999999</v>
      </c>
      <c r="N128" s="36" t="s">
        <v>641</v>
      </c>
      <c r="O128" s="36" t="s">
        <v>44</v>
      </c>
      <c r="P128" s="36" t="s">
        <v>33</v>
      </c>
      <c r="Q128" s="38">
        <v>45291</v>
      </c>
      <c r="R128" s="36">
        <v>2023</v>
      </c>
      <c r="S128" s="36" t="s">
        <v>25</v>
      </c>
      <c r="T128" s="39" t="s">
        <v>645</v>
      </c>
      <c r="U128" s="38">
        <v>45716</v>
      </c>
      <c r="V128" s="37" t="s">
        <v>643</v>
      </c>
      <c r="W128" s="93" t="str">
        <f>+IF(ISBLANK(U128),"Pendiente verificación","Desarrollo")</f>
        <v>Desarrollo</v>
      </c>
      <c r="X128" s="63" t="s">
        <v>127</v>
      </c>
    </row>
    <row r="129" spans="1:26" ht="15" customHeight="1">
      <c r="A129" s="63" t="s">
        <v>72</v>
      </c>
      <c r="B129" s="176" t="s">
        <v>25</v>
      </c>
      <c r="C129" s="176">
        <v>2.2000000000000002</v>
      </c>
      <c r="D129" s="176">
        <v>500</v>
      </c>
      <c r="E129" s="177" t="s">
        <v>646</v>
      </c>
      <c r="F129" s="36" t="s">
        <v>44</v>
      </c>
      <c r="G129" s="36"/>
      <c r="H129" s="36" t="s">
        <v>180</v>
      </c>
      <c r="I129" s="36" t="s">
        <v>640</v>
      </c>
      <c r="J129" s="36" t="s">
        <v>182</v>
      </c>
      <c r="K129" s="36" t="s">
        <v>25</v>
      </c>
      <c r="L129" s="36" t="s">
        <v>383</v>
      </c>
      <c r="M129" s="40">
        <v>19.899999999999999</v>
      </c>
      <c r="N129" s="36" t="s">
        <v>647</v>
      </c>
      <c r="O129" s="36" t="s">
        <v>44</v>
      </c>
      <c r="P129" s="36" t="s">
        <v>33</v>
      </c>
      <c r="Q129" s="38">
        <v>45291</v>
      </c>
      <c r="R129" s="36">
        <v>2023</v>
      </c>
      <c r="S129" s="36" t="s">
        <v>25</v>
      </c>
      <c r="T129" s="39" t="s">
        <v>648</v>
      </c>
      <c r="U129" s="38">
        <v>45716</v>
      </c>
      <c r="V129" s="37" t="s">
        <v>643</v>
      </c>
      <c r="W129" s="93" t="str">
        <f>+IF(ISBLANK(U129),"Pendiente verificación","Desarrollo")</f>
        <v>Desarrollo</v>
      </c>
      <c r="X129" s="63" t="s">
        <v>127</v>
      </c>
    </row>
    <row r="130" spans="1:26" ht="15" customHeight="1">
      <c r="A130" s="63" t="s">
        <v>72</v>
      </c>
      <c r="B130" s="176" t="s">
        <v>25</v>
      </c>
      <c r="C130" s="176">
        <v>2.2000000000000002</v>
      </c>
      <c r="D130" s="176">
        <v>501</v>
      </c>
      <c r="E130" s="177" t="s">
        <v>649</v>
      </c>
      <c r="F130" s="36" t="s">
        <v>44</v>
      </c>
      <c r="G130" s="36"/>
      <c r="H130" s="36" t="s">
        <v>180</v>
      </c>
      <c r="I130" s="36" t="s">
        <v>640</v>
      </c>
      <c r="J130" s="36" t="s">
        <v>182</v>
      </c>
      <c r="K130" s="36" t="s">
        <v>25</v>
      </c>
      <c r="L130" s="36" t="s">
        <v>383</v>
      </c>
      <c r="M130" s="40">
        <v>19.899999999999999</v>
      </c>
      <c r="N130" s="36" t="s">
        <v>650</v>
      </c>
      <c r="O130" s="36" t="s">
        <v>44</v>
      </c>
      <c r="P130" s="36" t="s">
        <v>33</v>
      </c>
      <c r="Q130" s="38">
        <v>45291</v>
      </c>
      <c r="R130" s="36">
        <v>2023</v>
      </c>
      <c r="S130" s="36" t="s">
        <v>25</v>
      </c>
      <c r="T130" s="39" t="s">
        <v>651</v>
      </c>
      <c r="U130" s="38">
        <v>45716</v>
      </c>
      <c r="V130" s="37" t="s">
        <v>643</v>
      </c>
      <c r="W130" s="93" t="str">
        <f>+IF(ISBLANK(U130),"Pendiente verificación","Desarrollo")</f>
        <v>Desarrollo</v>
      </c>
      <c r="X130" s="63" t="s">
        <v>127</v>
      </c>
    </row>
    <row r="131" spans="1:26" s="174" customFormat="1" ht="15" customHeight="1">
      <c r="A131" s="63" t="s">
        <v>72</v>
      </c>
      <c r="B131" s="176" t="s">
        <v>25</v>
      </c>
      <c r="C131" s="176">
        <v>2.2000000000000002</v>
      </c>
      <c r="D131" s="176">
        <v>502</v>
      </c>
      <c r="E131" s="177" t="s">
        <v>652</v>
      </c>
      <c r="F131" s="36" t="s">
        <v>44</v>
      </c>
      <c r="G131" s="36"/>
      <c r="H131" s="36" t="s">
        <v>180</v>
      </c>
      <c r="I131" s="36" t="s">
        <v>640</v>
      </c>
      <c r="J131" s="36" t="s">
        <v>182</v>
      </c>
      <c r="K131" s="36" t="s">
        <v>25</v>
      </c>
      <c r="L131" s="36" t="s">
        <v>383</v>
      </c>
      <c r="M131" s="40">
        <v>19.899999999999999</v>
      </c>
      <c r="N131" s="36" t="s">
        <v>653</v>
      </c>
      <c r="O131" s="36" t="s">
        <v>44</v>
      </c>
      <c r="P131" s="36" t="s">
        <v>33</v>
      </c>
      <c r="Q131" s="38">
        <v>45291</v>
      </c>
      <c r="R131" s="36">
        <v>2023</v>
      </c>
      <c r="S131" s="36" t="s">
        <v>25</v>
      </c>
      <c r="T131" s="39" t="s">
        <v>645</v>
      </c>
      <c r="U131" s="38">
        <v>45716</v>
      </c>
      <c r="V131" s="37" t="s">
        <v>643</v>
      </c>
      <c r="W131" s="93" t="str">
        <f>+IF(ISBLANK(U131),"Pendiente verificación","Desarrollo")</f>
        <v>Desarrollo</v>
      </c>
      <c r="X131" s="63" t="s">
        <v>127</v>
      </c>
    </row>
    <row r="132" spans="1:26" ht="15" customHeight="1">
      <c r="A132" s="63" t="s">
        <v>72</v>
      </c>
      <c r="B132" s="176" t="s">
        <v>25</v>
      </c>
      <c r="C132" s="176">
        <v>2.2000000000000002</v>
      </c>
      <c r="D132" s="176" t="s">
        <v>654</v>
      </c>
      <c r="E132" s="177" t="s">
        <v>655</v>
      </c>
      <c r="F132" s="36" t="s">
        <v>44</v>
      </c>
      <c r="G132" s="36"/>
      <c r="H132" s="36" t="s">
        <v>252</v>
      </c>
      <c r="I132" s="36" t="s">
        <v>399</v>
      </c>
      <c r="J132" s="36" t="s">
        <v>254</v>
      </c>
      <c r="K132" s="36" t="s">
        <v>25</v>
      </c>
      <c r="L132" s="36" t="s">
        <v>527</v>
      </c>
      <c r="M132" s="40">
        <v>19.899999999999999</v>
      </c>
      <c r="N132" s="36" t="s">
        <v>656</v>
      </c>
      <c r="O132" s="36" t="s">
        <v>44</v>
      </c>
      <c r="P132" s="36" t="s">
        <v>33</v>
      </c>
      <c r="Q132" s="38">
        <v>46022</v>
      </c>
      <c r="R132" s="36">
        <v>2025</v>
      </c>
      <c r="S132" s="36" t="s">
        <v>34</v>
      </c>
      <c r="T132" s="39"/>
      <c r="U132" s="38"/>
      <c r="V132" s="37"/>
      <c r="W132" s="93" t="str">
        <f>+IF(ISBLANK(U132),"Pendiente verificación","Desarrollo")</f>
        <v>Pendiente verificación</v>
      </c>
      <c r="X132" s="63" t="s">
        <v>127</v>
      </c>
    </row>
    <row r="133" spans="1:26" ht="15" customHeight="1">
      <c r="A133" s="63"/>
      <c r="B133" s="176" t="s">
        <v>25</v>
      </c>
      <c r="C133" s="176">
        <v>2.2000000000000002</v>
      </c>
      <c r="D133" s="176">
        <v>308</v>
      </c>
      <c r="E133" s="177" t="s">
        <v>657</v>
      </c>
      <c r="F133" s="36" t="s">
        <v>658</v>
      </c>
      <c r="G133" s="36"/>
      <c r="H133" s="36" t="s">
        <v>65</v>
      </c>
      <c r="I133" s="36">
        <v>0</v>
      </c>
      <c r="J133" s="36"/>
      <c r="K133" s="36" t="s">
        <v>34</v>
      </c>
      <c r="L133" s="36" t="s">
        <v>527</v>
      </c>
      <c r="M133" s="40">
        <v>20</v>
      </c>
      <c r="N133" s="36" t="s">
        <v>659</v>
      </c>
      <c r="O133" s="36"/>
      <c r="P133" s="36" t="s">
        <v>70</v>
      </c>
      <c r="Q133" s="38">
        <v>46022</v>
      </c>
      <c r="R133" s="36">
        <v>2025</v>
      </c>
      <c r="S133" s="36" t="s">
        <v>34</v>
      </c>
      <c r="T133" s="39"/>
      <c r="U133" s="38"/>
      <c r="V133" s="37"/>
      <c r="W133" s="93" t="str">
        <f>+IF(ISBLANK(U133),"Pendiente verificación","Desarrollo")</f>
        <v>Pendiente verificación</v>
      </c>
      <c r="X133" s="63" t="s">
        <v>46</v>
      </c>
      <c r="Z133" s="87"/>
    </row>
    <row r="134" spans="1:26" ht="15" customHeight="1">
      <c r="A134" s="63"/>
      <c r="B134" s="175" t="s">
        <v>25</v>
      </c>
      <c r="C134" s="176">
        <v>2.2000000000000002</v>
      </c>
      <c r="D134" s="176">
        <v>512</v>
      </c>
      <c r="E134" s="177" t="s">
        <v>660</v>
      </c>
      <c r="F134" s="36" t="s">
        <v>376</v>
      </c>
      <c r="G134" s="36" t="s">
        <v>322</v>
      </c>
      <c r="H134" s="36" t="s">
        <v>300</v>
      </c>
      <c r="I134" s="36" t="s">
        <v>359</v>
      </c>
      <c r="J134" s="36" t="s">
        <v>302</v>
      </c>
      <c r="K134" s="36" t="s">
        <v>34</v>
      </c>
      <c r="L134" s="36" t="s">
        <v>527</v>
      </c>
      <c r="M134" s="40">
        <v>40</v>
      </c>
      <c r="N134" s="36" t="s">
        <v>661</v>
      </c>
      <c r="O134" s="36" t="s">
        <v>304</v>
      </c>
      <c r="P134" s="36" t="s">
        <v>33</v>
      </c>
      <c r="Q134" s="38">
        <v>45290</v>
      </c>
      <c r="R134" s="36">
        <v>2023</v>
      </c>
      <c r="S134" s="36" t="s">
        <v>34</v>
      </c>
      <c r="T134" s="39"/>
      <c r="U134" s="41">
        <v>45716</v>
      </c>
      <c r="V134" s="42" t="s">
        <v>662</v>
      </c>
      <c r="W134" s="93" t="str">
        <f>+IF(ISBLANK(U134),"Pendiente verificación","Desarrollo")</f>
        <v>Desarrollo</v>
      </c>
      <c r="X134" s="63" t="s">
        <v>37</v>
      </c>
      <c r="Z134" s="87"/>
    </row>
    <row r="135" spans="1:26" ht="15" customHeight="1">
      <c r="A135" s="63"/>
      <c r="B135" s="129" t="s">
        <v>34</v>
      </c>
      <c r="C135" s="129">
        <v>6.1</v>
      </c>
      <c r="D135" s="129">
        <v>114</v>
      </c>
      <c r="E135" s="130" t="s">
        <v>663</v>
      </c>
      <c r="F135" s="36" t="s">
        <v>40</v>
      </c>
      <c r="G135" s="36" t="s">
        <v>40</v>
      </c>
      <c r="H135" s="36" t="s">
        <v>75</v>
      </c>
      <c r="I135" s="36" t="s">
        <v>76</v>
      </c>
      <c r="J135" s="36" t="s">
        <v>42</v>
      </c>
      <c r="K135" s="36" t="s">
        <v>34</v>
      </c>
      <c r="L135" s="36" t="s">
        <v>559</v>
      </c>
      <c r="M135" s="40">
        <v>200</v>
      </c>
      <c r="N135" s="36" t="s">
        <v>417</v>
      </c>
      <c r="O135" s="112" t="s">
        <v>418</v>
      </c>
      <c r="P135" s="36" t="s">
        <v>80</v>
      </c>
      <c r="Q135" s="38">
        <v>45474</v>
      </c>
      <c r="R135" s="36">
        <v>2024</v>
      </c>
      <c r="S135" s="36" t="s">
        <v>25</v>
      </c>
      <c r="T135" s="39" t="s">
        <v>664</v>
      </c>
      <c r="U135" s="38">
        <v>45952</v>
      </c>
      <c r="V135" s="37" t="s">
        <v>420</v>
      </c>
      <c r="W135" s="93" t="str">
        <f>+IF(ISBLANK(U135),"Pendiente verificación","Desarrollo")</f>
        <v>Desarrollo</v>
      </c>
      <c r="X135" s="63" t="s">
        <v>46</v>
      </c>
    </row>
    <row r="136" spans="1:26" ht="15" customHeight="1">
      <c r="A136" s="63"/>
      <c r="B136" s="129" t="s">
        <v>34</v>
      </c>
      <c r="C136" s="129">
        <v>6.1</v>
      </c>
      <c r="D136" s="129" t="s">
        <v>665</v>
      </c>
      <c r="E136" s="130" t="s">
        <v>666</v>
      </c>
      <c r="F136" s="36" t="s">
        <v>667</v>
      </c>
      <c r="G136" s="36"/>
      <c r="H136" s="36" t="s">
        <v>75</v>
      </c>
      <c r="I136" s="36" t="s">
        <v>90</v>
      </c>
      <c r="J136" s="36" t="s">
        <v>42</v>
      </c>
      <c r="K136" s="36" t="s">
        <v>34</v>
      </c>
      <c r="L136" s="36" t="s">
        <v>559</v>
      </c>
      <c r="M136" s="40">
        <v>200</v>
      </c>
      <c r="N136" s="36" t="s">
        <v>331</v>
      </c>
      <c r="O136" s="36" t="s">
        <v>79</v>
      </c>
      <c r="P136" s="36" t="s">
        <v>80</v>
      </c>
      <c r="Q136" s="38">
        <v>46022</v>
      </c>
      <c r="R136" s="36">
        <v>2025</v>
      </c>
      <c r="S136" s="36" t="s">
        <v>25</v>
      </c>
      <c r="T136" s="39" t="s">
        <v>668</v>
      </c>
      <c r="U136" s="38">
        <v>46252</v>
      </c>
      <c r="V136" s="37" t="s">
        <v>669</v>
      </c>
      <c r="W136" s="93" t="str">
        <f>+IF(ISBLANK(U136),"Pendiente verificación","Desarrollo")</f>
        <v>Desarrollo</v>
      </c>
      <c r="X136" s="91" t="s">
        <v>102</v>
      </c>
    </row>
    <row r="137" spans="1:26" ht="15" customHeight="1">
      <c r="A137" s="63"/>
      <c r="B137" s="49" t="s">
        <v>25</v>
      </c>
      <c r="C137" s="49">
        <v>2.1</v>
      </c>
      <c r="D137" s="49">
        <v>229</v>
      </c>
      <c r="E137" s="48" t="s">
        <v>670</v>
      </c>
      <c r="F137" s="36" t="s">
        <v>671</v>
      </c>
      <c r="G137" s="36" t="s">
        <v>40</v>
      </c>
      <c r="H137" s="36" t="s">
        <v>50</v>
      </c>
      <c r="I137" s="36" t="s">
        <v>85</v>
      </c>
      <c r="J137" s="36" t="s">
        <v>42</v>
      </c>
      <c r="K137" s="36" t="s">
        <v>25</v>
      </c>
      <c r="L137" s="124">
        <v>0.5</v>
      </c>
      <c r="M137" s="40">
        <v>199.5</v>
      </c>
      <c r="N137" s="36" t="s">
        <v>86</v>
      </c>
      <c r="O137" s="36" t="s">
        <v>79</v>
      </c>
      <c r="P137" s="36" t="s">
        <v>33</v>
      </c>
      <c r="Q137" s="38">
        <v>45291</v>
      </c>
      <c r="R137" s="36">
        <v>2023</v>
      </c>
      <c r="S137" s="36" t="s">
        <v>34</v>
      </c>
      <c r="T137" s="39"/>
      <c r="U137" s="38">
        <v>45578</v>
      </c>
      <c r="V137" s="37" t="s">
        <v>672</v>
      </c>
      <c r="W137" s="93" t="str">
        <f>+IF(ISBLANK(U137),"Pendiente verificación","Desarrollo")</f>
        <v>Desarrollo</v>
      </c>
      <c r="X137" s="63" t="s">
        <v>46</v>
      </c>
    </row>
    <row r="138" spans="1:26" ht="15" customHeight="1">
      <c r="A138" s="63" t="s">
        <v>24</v>
      </c>
      <c r="B138" s="137" t="s">
        <v>25</v>
      </c>
      <c r="C138" s="137">
        <v>2.2999999999999998</v>
      </c>
      <c r="D138" s="137">
        <v>581</v>
      </c>
      <c r="E138" s="138" t="s">
        <v>673</v>
      </c>
      <c r="F138" s="36" t="s">
        <v>674</v>
      </c>
      <c r="G138" s="96" t="s">
        <v>675</v>
      </c>
      <c r="H138" s="36" t="s">
        <v>180</v>
      </c>
      <c r="I138" s="36" t="s">
        <v>640</v>
      </c>
      <c r="J138" s="36" t="s">
        <v>182</v>
      </c>
      <c r="K138" s="36" t="s">
        <v>25</v>
      </c>
      <c r="L138" s="36" t="s">
        <v>511</v>
      </c>
      <c r="M138" s="40">
        <v>19.899999999999999</v>
      </c>
      <c r="N138" s="36" t="s">
        <v>676</v>
      </c>
      <c r="O138" s="36" t="s">
        <v>44</v>
      </c>
      <c r="P138" s="36" t="s">
        <v>33</v>
      </c>
      <c r="Q138" s="38">
        <v>45747</v>
      </c>
      <c r="R138" s="36">
        <v>2025</v>
      </c>
      <c r="S138" s="36" t="s">
        <v>34</v>
      </c>
      <c r="T138" s="39"/>
      <c r="U138" s="38">
        <v>45747</v>
      </c>
      <c r="V138" s="37" t="s">
        <v>677</v>
      </c>
      <c r="W138" s="93" t="str">
        <f>+IF(ISBLANK(U138),"Pendiente verificación","Desarrollo")</f>
        <v>Desarrollo</v>
      </c>
      <c r="X138" s="63" t="s">
        <v>37</v>
      </c>
    </row>
    <row r="139" spans="1:26" ht="15" customHeight="1">
      <c r="A139" s="63" t="s">
        <v>24</v>
      </c>
      <c r="B139" s="158" t="s">
        <v>25</v>
      </c>
      <c r="C139" s="158">
        <v>3.2</v>
      </c>
      <c r="D139" s="158" t="s">
        <v>678</v>
      </c>
      <c r="E139" s="160" t="s">
        <v>679</v>
      </c>
      <c r="F139" s="36" t="s">
        <v>680</v>
      </c>
      <c r="G139" s="96" t="s">
        <v>681</v>
      </c>
      <c r="H139" s="36" t="s">
        <v>180</v>
      </c>
      <c r="I139" s="36" t="s">
        <v>682</v>
      </c>
      <c r="J139" s="36" t="s">
        <v>182</v>
      </c>
      <c r="K139" s="36" t="s">
        <v>34</v>
      </c>
      <c r="L139" s="36" t="s">
        <v>143</v>
      </c>
      <c r="M139" s="40">
        <v>15</v>
      </c>
      <c r="N139" s="36" t="s">
        <v>683</v>
      </c>
      <c r="O139" s="36" t="s">
        <v>44</v>
      </c>
      <c r="P139" s="36" t="s">
        <v>33</v>
      </c>
      <c r="Q139" s="38">
        <v>45657</v>
      </c>
      <c r="R139" s="36">
        <v>2024</v>
      </c>
      <c r="S139" s="36" t="s">
        <v>34</v>
      </c>
      <c r="T139" s="39"/>
      <c r="U139" s="38">
        <v>46022</v>
      </c>
      <c r="V139" s="37" t="s">
        <v>684</v>
      </c>
      <c r="W139" s="93" t="str">
        <f>+IF(ISBLANK(U139),"Pendiente verificación","Desarrollo")</f>
        <v>Desarrollo</v>
      </c>
      <c r="X139" s="63" t="s">
        <v>37</v>
      </c>
    </row>
    <row r="140" spans="1:26" ht="15" customHeight="1">
      <c r="A140" s="63"/>
      <c r="B140" s="158" t="s">
        <v>25</v>
      </c>
      <c r="C140" s="158">
        <v>3.2</v>
      </c>
      <c r="D140" s="158">
        <v>1001</v>
      </c>
      <c r="E140" s="160" t="s">
        <v>685</v>
      </c>
      <c r="F140" s="36" t="s">
        <v>279</v>
      </c>
      <c r="G140" s="36"/>
      <c r="H140" s="36" t="s">
        <v>165</v>
      </c>
      <c r="I140" s="36" t="s">
        <v>686</v>
      </c>
      <c r="J140" s="36" t="s">
        <v>687</v>
      </c>
      <c r="K140" s="36" t="s">
        <v>34</v>
      </c>
      <c r="L140" s="36" t="s">
        <v>143</v>
      </c>
      <c r="M140" s="40">
        <v>19.899999999999999</v>
      </c>
      <c r="N140" s="36" t="s">
        <v>688</v>
      </c>
      <c r="O140" s="36" t="s">
        <v>168</v>
      </c>
      <c r="P140" s="36" t="s">
        <v>33</v>
      </c>
      <c r="Q140" s="38">
        <v>45657</v>
      </c>
      <c r="R140" s="36">
        <v>2024</v>
      </c>
      <c r="S140" s="36" t="s">
        <v>34</v>
      </c>
      <c r="T140" s="39"/>
      <c r="U140" s="38"/>
      <c r="V140" s="37" t="s">
        <v>689</v>
      </c>
      <c r="W140" s="93" t="str">
        <f>+IF(ISBLANK(U140),"Pendiente verificación","Desarrollo")</f>
        <v>Pendiente verificación</v>
      </c>
      <c r="X140" s="63" t="s">
        <v>127</v>
      </c>
    </row>
    <row r="141" spans="1:26" ht="15" customHeight="1">
      <c r="A141" s="63"/>
      <c r="B141" s="158" t="s">
        <v>25</v>
      </c>
      <c r="C141" s="158">
        <v>3.2</v>
      </c>
      <c r="D141" s="158" t="s">
        <v>690</v>
      </c>
      <c r="E141" s="160" t="s">
        <v>691</v>
      </c>
      <c r="F141" s="36" t="s">
        <v>692</v>
      </c>
      <c r="G141" s="36"/>
      <c r="H141" s="36" t="s">
        <v>265</v>
      </c>
      <c r="I141" s="36" t="s">
        <v>475</v>
      </c>
      <c r="J141" s="36" t="s">
        <v>267</v>
      </c>
      <c r="K141" s="36" t="s">
        <v>34</v>
      </c>
      <c r="L141" s="36" t="s">
        <v>143</v>
      </c>
      <c r="M141" s="40">
        <v>19.899999999999999</v>
      </c>
      <c r="N141" s="36" t="s">
        <v>605</v>
      </c>
      <c r="O141" s="36" t="s">
        <v>232</v>
      </c>
      <c r="P141" s="36" t="s">
        <v>33</v>
      </c>
      <c r="Q141" s="38">
        <v>45869</v>
      </c>
      <c r="R141" s="36">
        <v>2025</v>
      </c>
      <c r="S141" s="36" t="s">
        <v>34</v>
      </c>
      <c r="T141" s="39"/>
      <c r="U141" s="38"/>
      <c r="V141" s="37"/>
      <c r="W141" s="93" t="str">
        <f>+IF(ISBLANK(U141),"Pendiente verificación","Desarrollo")</f>
        <v>Pendiente verificación</v>
      </c>
      <c r="X141" s="63" t="s">
        <v>102</v>
      </c>
    </row>
    <row r="142" spans="1:26" ht="15" customHeight="1">
      <c r="A142" s="63"/>
      <c r="B142" s="162" t="s">
        <v>25</v>
      </c>
      <c r="C142" s="163">
        <v>3.3</v>
      </c>
      <c r="D142" s="163">
        <v>1007</v>
      </c>
      <c r="E142" s="164" t="s">
        <v>693</v>
      </c>
      <c r="F142" s="36" t="s">
        <v>147</v>
      </c>
      <c r="G142" s="36" t="s">
        <v>148</v>
      </c>
      <c r="H142" s="36" t="s">
        <v>28</v>
      </c>
      <c r="I142" s="36" t="s">
        <v>694</v>
      </c>
      <c r="J142" s="36" t="s">
        <v>30</v>
      </c>
      <c r="K142" s="36" t="s">
        <v>34</v>
      </c>
      <c r="L142" s="36" t="s">
        <v>143</v>
      </c>
      <c r="M142" s="40">
        <v>2.5</v>
      </c>
      <c r="N142" s="36" t="s">
        <v>695</v>
      </c>
      <c r="O142" s="36" t="s">
        <v>32</v>
      </c>
      <c r="P142" s="36" t="s">
        <v>33</v>
      </c>
      <c r="Q142" s="38">
        <v>45322</v>
      </c>
      <c r="R142" s="36">
        <v>2024</v>
      </c>
      <c r="S142" s="36" t="s">
        <v>34</v>
      </c>
      <c r="T142" s="39"/>
      <c r="U142" s="38">
        <v>46053</v>
      </c>
      <c r="V142" s="37" t="s">
        <v>151</v>
      </c>
      <c r="W142" s="93" t="str">
        <f>+IF(ISBLANK(U142),"Pendiente verificación","Desarrollo")</f>
        <v>Desarrollo</v>
      </c>
      <c r="X142" s="63" t="s">
        <v>55</v>
      </c>
    </row>
    <row r="143" spans="1:26" ht="15" customHeight="1">
      <c r="A143" s="63"/>
      <c r="B143" s="162" t="s">
        <v>25</v>
      </c>
      <c r="C143" s="163">
        <v>3.3</v>
      </c>
      <c r="D143" s="163" t="s">
        <v>696</v>
      </c>
      <c r="E143" s="164" t="s">
        <v>697</v>
      </c>
      <c r="F143" s="36" t="s">
        <v>698</v>
      </c>
      <c r="G143" s="36"/>
      <c r="H143" s="36" t="s">
        <v>58</v>
      </c>
      <c r="I143" s="36" t="s">
        <v>699</v>
      </c>
      <c r="J143" s="36" t="s">
        <v>60</v>
      </c>
      <c r="K143" s="36" t="s">
        <v>34</v>
      </c>
      <c r="L143" s="36" t="s">
        <v>383</v>
      </c>
      <c r="M143" s="40">
        <v>6.7</v>
      </c>
      <c r="N143" s="36" t="s">
        <v>700</v>
      </c>
      <c r="O143" s="36" t="s">
        <v>40</v>
      </c>
      <c r="P143" s="36" t="s">
        <v>70</v>
      </c>
      <c r="Q143" s="38">
        <v>45535</v>
      </c>
      <c r="R143" s="36">
        <v>2024</v>
      </c>
      <c r="S143" s="36" t="s">
        <v>34</v>
      </c>
      <c r="T143" s="39"/>
      <c r="U143" s="38">
        <v>46295</v>
      </c>
      <c r="V143" s="37"/>
      <c r="W143" s="93" t="str">
        <f>+IF(ISBLANK(U143),"Pendiente verificación","Desarrollo")</f>
        <v>Desarrollo</v>
      </c>
      <c r="X143" s="63" t="s">
        <v>46</v>
      </c>
    </row>
    <row r="144" spans="1:26" ht="15" customHeight="1">
      <c r="A144" s="63"/>
      <c r="B144" s="163" t="s">
        <v>25</v>
      </c>
      <c r="C144" s="163">
        <v>3.3</v>
      </c>
      <c r="D144" s="163" t="s">
        <v>701</v>
      </c>
      <c r="E144" s="164" t="s">
        <v>702</v>
      </c>
      <c r="F144" s="36" t="s">
        <v>703</v>
      </c>
      <c r="G144" s="96" t="s">
        <v>704</v>
      </c>
      <c r="H144" s="36" t="s">
        <v>368</v>
      </c>
      <c r="I144" s="36" t="s">
        <v>705</v>
      </c>
      <c r="J144" s="36" t="s">
        <v>188</v>
      </c>
      <c r="K144" s="36" t="s">
        <v>34</v>
      </c>
      <c r="L144" s="36" t="s">
        <v>143</v>
      </c>
      <c r="M144" s="40">
        <v>9.9</v>
      </c>
      <c r="N144" s="36" t="s">
        <v>706</v>
      </c>
      <c r="O144" s="36" t="s">
        <v>370</v>
      </c>
      <c r="P144" s="36" t="s">
        <v>33</v>
      </c>
      <c r="Q144" s="38">
        <v>45657</v>
      </c>
      <c r="R144" s="36">
        <v>2024</v>
      </c>
      <c r="S144" s="36" t="s">
        <v>34</v>
      </c>
      <c r="T144" s="39"/>
      <c r="U144" s="38">
        <v>45838</v>
      </c>
      <c r="V144" s="37" t="s">
        <v>707</v>
      </c>
      <c r="W144" s="93" t="s">
        <v>109</v>
      </c>
      <c r="X144" s="63" t="s">
        <v>37</v>
      </c>
    </row>
    <row r="145" spans="1:24" ht="15" customHeight="1">
      <c r="A145" s="63" t="s">
        <v>24</v>
      </c>
      <c r="B145" s="69" t="s">
        <v>25</v>
      </c>
      <c r="C145" s="35">
        <v>0</v>
      </c>
      <c r="D145" s="35">
        <v>587</v>
      </c>
      <c r="E145" s="36" t="s">
        <v>708</v>
      </c>
      <c r="F145" s="36" t="s">
        <v>195</v>
      </c>
      <c r="G145" s="36" t="s">
        <v>195</v>
      </c>
      <c r="H145" s="36" t="s">
        <v>709</v>
      </c>
      <c r="I145" s="36" t="s">
        <v>710</v>
      </c>
      <c r="J145" s="36" t="s">
        <v>711</v>
      </c>
      <c r="K145" s="36" t="s">
        <v>25</v>
      </c>
      <c r="L145" s="124">
        <v>0.5</v>
      </c>
      <c r="M145" s="40">
        <v>35</v>
      </c>
      <c r="N145" s="36" t="s">
        <v>712</v>
      </c>
      <c r="O145" s="36" t="s">
        <v>713</v>
      </c>
      <c r="P145" s="36" t="s">
        <v>33</v>
      </c>
      <c r="Q145" s="62">
        <v>45291</v>
      </c>
      <c r="R145" s="36">
        <v>2023</v>
      </c>
      <c r="S145" s="36" t="s">
        <v>34</v>
      </c>
      <c r="T145" s="39"/>
      <c r="U145" s="62">
        <v>45627</v>
      </c>
      <c r="V145" s="37" t="s">
        <v>714</v>
      </c>
      <c r="W145" s="95" t="s">
        <v>88</v>
      </c>
      <c r="X145" s="63" t="s">
        <v>46</v>
      </c>
    </row>
    <row r="146" spans="1:24" ht="15" customHeight="1">
      <c r="A146" s="63"/>
      <c r="B146" s="86" t="s">
        <v>34</v>
      </c>
      <c r="C146" s="86">
        <v>1.1000000000000001</v>
      </c>
      <c r="D146" s="86">
        <v>630</v>
      </c>
      <c r="E146" s="85" t="s">
        <v>715</v>
      </c>
      <c r="F146" s="36" t="s">
        <v>178</v>
      </c>
      <c r="G146" s="96" t="s">
        <v>179</v>
      </c>
      <c r="H146" s="36" t="s">
        <v>180</v>
      </c>
      <c r="I146" s="36" t="s">
        <v>716</v>
      </c>
      <c r="J146" s="36" t="s">
        <v>182</v>
      </c>
      <c r="K146" s="36" t="s">
        <v>25</v>
      </c>
      <c r="L146" s="124">
        <v>0.5</v>
      </c>
      <c r="M146" s="40">
        <v>3.2</v>
      </c>
      <c r="N146" s="36" t="s">
        <v>717</v>
      </c>
      <c r="O146" s="36" t="s">
        <v>44</v>
      </c>
      <c r="P146" s="36" t="s">
        <v>33</v>
      </c>
      <c r="Q146" s="38">
        <v>45291</v>
      </c>
      <c r="R146" s="36">
        <v>2023</v>
      </c>
      <c r="S146" s="36" t="s">
        <v>25</v>
      </c>
      <c r="T146" s="39" t="s">
        <v>718</v>
      </c>
      <c r="U146" s="38"/>
      <c r="V146" s="37" t="s">
        <v>719</v>
      </c>
      <c r="W146" s="93" t="s">
        <v>36</v>
      </c>
      <c r="X146" s="63" t="s">
        <v>46</v>
      </c>
    </row>
    <row r="147" spans="1:24" ht="15" customHeight="1">
      <c r="A147" s="63"/>
      <c r="B147" s="129" t="s">
        <v>34</v>
      </c>
      <c r="C147" s="129">
        <v>4.2</v>
      </c>
      <c r="D147" s="129">
        <v>109</v>
      </c>
      <c r="E147" s="130" t="s">
        <v>720</v>
      </c>
      <c r="F147" s="36" t="s">
        <v>721</v>
      </c>
      <c r="G147" s="96" t="s">
        <v>721</v>
      </c>
      <c r="H147" s="36" t="s">
        <v>75</v>
      </c>
      <c r="I147" s="36" t="s">
        <v>76</v>
      </c>
      <c r="J147" s="36" t="s">
        <v>42</v>
      </c>
      <c r="K147" s="36" t="s">
        <v>25</v>
      </c>
      <c r="L147" s="36" t="s">
        <v>383</v>
      </c>
      <c r="M147" s="40">
        <v>195</v>
      </c>
      <c r="N147" s="36" t="s">
        <v>417</v>
      </c>
      <c r="O147" s="112" t="s">
        <v>418</v>
      </c>
      <c r="P147" s="36" t="s">
        <v>80</v>
      </c>
      <c r="Q147" s="38">
        <v>45952</v>
      </c>
      <c r="R147" s="36">
        <v>2025</v>
      </c>
      <c r="S147" s="36" t="s">
        <v>25</v>
      </c>
      <c r="T147" s="39" t="s">
        <v>664</v>
      </c>
      <c r="U147" s="38">
        <v>46357</v>
      </c>
      <c r="V147" s="37" t="s">
        <v>420</v>
      </c>
      <c r="W147" s="93" t="str">
        <f>+IF(ISBLANK(U147),"Pendiente verificación","Desarrollo")</f>
        <v>Desarrollo</v>
      </c>
      <c r="X147" s="63" t="s">
        <v>37</v>
      </c>
    </row>
    <row r="148" spans="1:24" ht="15" customHeight="1">
      <c r="A148" s="63"/>
      <c r="B148" s="176" t="s">
        <v>34</v>
      </c>
      <c r="C148" s="176">
        <v>2.2000000000000002</v>
      </c>
      <c r="D148" s="176">
        <v>110</v>
      </c>
      <c r="E148" s="177" t="s">
        <v>722</v>
      </c>
      <c r="F148" s="36" t="s">
        <v>721</v>
      </c>
      <c r="G148" s="96" t="s">
        <v>721</v>
      </c>
      <c r="H148" s="36" t="s">
        <v>75</v>
      </c>
      <c r="I148" s="36" t="s">
        <v>76</v>
      </c>
      <c r="J148" s="36" t="s">
        <v>42</v>
      </c>
      <c r="K148" s="36" t="s">
        <v>25</v>
      </c>
      <c r="L148" s="36" t="s">
        <v>527</v>
      </c>
      <c r="M148" s="40">
        <v>180</v>
      </c>
      <c r="N148" s="36" t="s">
        <v>417</v>
      </c>
      <c r="O148" s="112" t="s">
        <v>418</v>
      </c>
      <c r="P148" s="36" t="s">
        <v>80</v>
      </c>
      <c r="Q148" s="38">
        <v>46044</v>
      </c>
      <c r="R148" s="36">
        <v>2026</v>
      </c>
      <c r="S148" s="36" t="s">
        <v>25</v>
      </c>
      <c r="T148" s="39" t="s">
        <v>723</v>
      </c>
      <c r="U148" s="38"/>
      <c r="V148" s="37" t="s">
        <v>724</v>
      </c>
      <c r="W148" s="93" t="str">
        <f>+IF(ISBLANK(U148),"Pendiente verificación","Desarrollo")</f>
        <v>Pendiente verificación</v>
      </c>
      <c r="X148" s="63" t="s">
        <v>37</v>
      </c>
    </row>
    <row r="149" spans="1:24" ht="15" customHeight="1">
      <c r="A149" s="63" t="s">
        <v>24</v>
      </c>
      <c r="B149" s="129" t="s">
        <v>34</v>
      </c>
      <c r="C149" s="129">
        <v>6.1</v>
      </c>
      <c r="D149" s="129" t="s">
        <v>725</v>
      </c>
      <c r="E149" s="130" t="s">
        <v>726</v>
      </c>
      <c r="F149" s="43" t="s">
        <v>727</v>
      </c>
      <c r="G149" s="103" t="s">
        <v>728</v>
      </c>
      <c r="H149" s="43" t="s">
        <v>65</v>
      </c>
      <c r="I149" s="36" t="s">
        <v>729</v>
      </c>
      <c r="J149" s="43" t="s">
        <v>42</v>
      </c>
      <c r="K149" s="43" t="s">
        <v>25</v>
      </c>
      <c r="L149" s="36" t="s">
        <v>559</v>
      </c>
      <c r="M149" s="47">
        <v>180</v>
      </c>
      <c r="N149" s="43" t="s">
        <v>730</v>
      </c>
      <c r="O149" s="43" t="s">
        <v>79</v>
      </c>
      <c r="P149" s="43" t="s">
        <v>33</v>
      </c>
      <c r="Q149" s="45">
        <v>46022</v>
      </c>
      <c r="R149" s="43">
        <v>2025</v>
      </c>
      <c r="S149" s="43" t="s">
        <v>25</v>
      </c>
      <c r="T149" s="46" t="s">
        <v>731</v>
      </c>
      <c r="U149" s="45">
        <v>46387</v>
      </c>
      <c r="V149" s="44" t="s">
        <v>732</v>
      </c>
      <c r="W149" s="94" t="s">
        <v>109</v>
      </c>
      <c r="X149" s="63" t="s">
        <v>37</v>
      </c>
    </row>
    <row r="150" spans="1:24" ht="15" customHeight="1">
      <c r="A150" s="63" t="s">
        <v>72</v>
      </c>
      <c r="B150" s="49" t="s">
        <v>34</v>
      </c>
      <c r="C150" s="49">
        <v>2.1</v>
      </c>
      <c r="D150" s="49">
        <v>155</v>
      </c>
      <c r="E150" s="48" t="s">
        <v>733</v>
      </c>
      <c r="F150" s="36" t="s">
        <v>44</v>
      </c>
      <c r="G150" s="36"/>
      <c r="H150" s="36" t="s">
        <v>300</v>
      </c>
      <c r="I150" s="36" t="s">
        <v>621</v>
      </c>
      <c r="J150" s="36" t="s">
        <v>302</v>
      </c>
      <c r="K150" s="233" t="s">
        <v>25</v>
      </c>
      <c r="L150" s="124">
        <v>0.5</v>
      </c>
      <c r="M150" s="40">
        <v>19.899999999999999</v>
      </c>
      <c r="N150" s="36" t="s">
        <v>622</v>
      </c>
      <c r="O150" s="36" t="s">
        <v>304</v>
      </c>
      <c r="P150" s="36" t="s">
        <v>33</v>
      </c>
      <c r="Q150" s="38">
        <v>45291</v>
      </c>
      <c r="R150" s="36">
        <v>2023</v>
      </c>
      <c r="S150" s="36" t="s">
        <v>25</v>
      </c>
      <c r="T150" s="39" t="s">
        <v>734</v>
      </c>
      <c r="U150" s="38">
        <v>47848</v>
      </c>
      <c r="V150" s="37" t="s">
        <v>624</v>
      </c>
      <c r="W150" s="93" t="str">
        <f>+IF(ISBLANK(U150),"Pendiente verificación","Desarrollo")</f>
        <v>Desarrollo</v>
      </c>
      <c r="X150" s="63" t="s">
        <v>127</v>
      </c>
    </row>
    <row r="151" spans="1:24" ht="15" customHeight="1">
      <c r="A151" s="63" t="s">
        <v>72</v>
      </c>
      <c r="B151" s="49" t="s">
        <v>34</v>
      </c>
      <c r="C151" s="49">
        <v>2.1</v>
      </c>
      <c r="D151" s="49">
        <v>720</v>
      </c>
      <c r="E151" s="48" t="s">
        <v>735</v>
      </c>
      <c r="F151" s="36" t="s">
        <v>44</v>
      </c>
      <c r="G151" s="36"/>
      <c r="H151" s="36" t="s">
        <v>300</v>
      </c>
      <c r="I151" s="36" t="s">
        <v>621</v>
      </c>
      <c r="J151" s="36" t="s">
        <v>302</v>
      </c>
      <c r="K151" s="36" t="s">
        <v>25</v>
      </c>
      <c r="L151" s="124">
        <v>0.5</v>
      </c>
      <c r="M151" s="40">
        <v>19.899999999999999</v>
      </c>
      <c r="N151" s="36" t="s">
        <v>736</v>
      </c>
      <c r="O151" s="36" t="s">
        <v>304</v>
      </c>
      <c r="P151" s="36" t="s">
        <v>33</v>
      </c>
      <c r="Q151" s="38">
        <v>45291</v>
      </c>
      <c r="R151" s="36">
        <v>2023</v>
      </c>
      <c r="S151" s="36" t="s">
        <v>25</v>
      </c>
      <c r="T151" s="39" t="s">
        <v>623</v>
      </c>
      <c r="U151" s="38">
        <v>47848</v>
      </c>
      <c r="V151" s="37" t="s">
        <v>624</v>
      </c>
      <c r="W151" s="93" t="str">
        <f>+IF(ISBLANK(U151),"Pendiente verificación","Desarrollo")</f>
        <v>Desarrollo</v>
      </c>
      <c r="X151" s="63" t="s">
        <v>127</v>
      </c>
    </row>
    <row r="152" spans="1:24" ht="15" customHeight="1">
      <c r="A152" s="63"/>
      <c r="B152" s="127" t="s">
        <v>34</v>
      </c>
      <c r="C152" s="127">
        <v>6.2</v>
      </c>
      <c r="D152" s="127">
        <v>431</v>
      </c>
      <c r="E152" s="125" t="s">
        <v>737</v>
      </c>
      <c r="F152" s="96" t="s">
        <v>738</v>
      </c>
      <c r="G152" s="36"/>
      <c r="H152" s="36" t="s">
        <v>50</v>
      </c>
      <c r="I152" s="36" t="s">
        <v>51</v>
      </c>
      <c r="J152" s="36" t="s">
        <v>42</v>
      </c>
      <c r="K152" s="36" t="s">
        <v>34</v>
      </c>
      <c r="L152" s="36"/>
      <c r="M152" s="40">
        <v>168</v>
      </c>
      <c r="N152" s="36" t="s">
        <v>739</v>
      </c>
      <c r="O152" s="36" t="s">
        <v>79</v>
      </c>
      <c r="P152" s="36" t="s">
        <v>80</v>
      </c>
      <c r="Q152" s="38">
        <v>45107</v>
      </c>
      <c r="R152" s="36">
        <v>2023</v>
      </c>
      <c r="S152" s="36" t="s">
        <v>34</v>
      </c>
      <c r="T152" s="39"/>
      <c r="U152" s="38"/>
      <c r="V152" s="37" t="s">
        <v>740</v>
      </c>
      <c r="W152" s="93" t="str">
        <f>+IF(ISBLANK(U152),"Pendiente verificación","Desarrollo")</f>
        <v>Pendiente verificación</v>
      </c>
      <c r="X152" s="63" t="s">
        <v>55</v>
      </c>
    </row>
    <row r="153" spans="1:24" ht="15" customHeight="1">
      <c r="A153" s="63"/>
      <c r="B153" s="49" t="s">
        <v>25</v>
      </c>
      <c r="C153" s="49">
        <v>2.1</v>
      </c>
      <c r="D153" s="49">
        <v>463</v>
      </c>
      <c r="E153" s="48" t="s">
        <v>741</v>
      </c>
      <c r="F153" s="36" t="s">
        <v>742</v>
      </c>
      <c r="G153" s="36" t="s">
        <v>743</v>
      </c>
      <c r="H153" s="36" t="s">
        <v>180</v>
      </c>
      <c r="I153" s="36" t="s">
        <v>640</v>
      </c>
      <c r="J153" s="36" t="s">
        <v>42</v>
      </c>
      <c r="K153" s="36" t="s">
        <v>25</v>
      </c>
      <c r="L153" s="124">
        <v>0.5</v>
      </c>
      <c r="M153" s="40">
        <v>160</v>
      </c>
      <c r="N153" s="36" t="s">
        <v>744</v>
      </c>
      <c r="O153" s="36" t="s">
        <v>44</v>
      </c>
      <c r="P153" s="36" t="s">
        <v>33</v>
      </c>
      <c r="Q153" s="38">
        <v>45657</v>
      </c>
      <c r="R153" s="36">
        <v>2024</v>
      </c>
      <c r="S153" s="36" t="s">
        <v>34</v>
      </c>
      <c r="T153" s="39"/>
      <c r="U153" s="41"/>
      <c r="V153" s="37" t="s">
        <v>745</v>
      </c>
      <c r="W153" s="93" t="str">
        <f>+IF(ISBLANK(U153),"Pendiente verificación","Desarrollo")</f>
        <v>Pendiente verificación</v>
      </c>
      <c r="X153" s="63" t="s">
        <v>37</v>
      </c>
    </row>
    <row r="154" spans="1:24" ht="15" customHeight="1">
      <c r="A154" s="63"/>
      <c r="B154" s="129" t="s">
        <v>34</v>
      </c>
      <c r="C154" s="129">
        <v>6.1</v>
      </c>
      <c r="D154" s="129">
        <v>473</v>
      </c>
      <c r="E154" s="130" t="s">
        <v>746</v>
      </c>
      <c r="F154" s="36" t="s">
        <v>747</v>
      </c>
      <c r="G154" s="96" t="s">
        <v>49</v>
      </c>
      <c r="H154" s="36" t="s">
        <v>171</v>
      </c>
      <c r="I154" s="36" t="s">
        <v>403</v>
      </c>
      <c r="J154" s="36" t="s">
        <v>42</v>
      </c>
      <c r="K154" s="36" t="s">
        <v>34</v>
      </c>
      <c r="L154" s="36" t="s">
        <v>559</v>
      </c>
      <c r="M154" s="40">
        <v>150</v>
      </c>
      <c r="N154" s="36" t="s">
        <v>748</v>
      </c>
      <c r="O154" s="36" t="s">
        <v>32</v>
      </c>
      <c r="P154" s="36" t="s">
        <v>33</v>
      </c>
      <c r="Q154" s="38">
        <v>45657</v>
      </c>
      <c r="R154" s="36">
        <v>2024</v>
      </c>
      <c r="S154" s="36" t="s">
        <v>34</v>
      </c>
      <c r="T154" s="39"/>
      <c r="U154" s="38"/>
      <c r="V154" s="37" t="s">
        <v>420</v>
      </c>
      <c r="W154" s="93" t="str">
        <f>+IF(ISBLANK(U154),"Pendiente verificación","Desarrollo")</f>
        <v>Pendiente verificación</v>
      </c>
      <c r="X154" s="63" t="s">
        <v>749</v>
      </c>
    </row>
    <row r="155" spans="1:24" ht="15" customHeight="1">
      <c r="A155" s="63" t="s">
        <v>24</v>
      </c>
      <c r="B155" s="49" t="s">
        <v>25</v>
      </c>
      <c r="C155" s="49">
        <v>2.1</v>
      </c>
      <c r="D155" s="49">
        <v>657</v>
      </c>
      <c r="E155" s="48" t="s">
        <v>750</v>
      </c>
      <c r="F155" s="36" t="s">
        <v>751</v>
      </c>
      <c r="G155" s="96" t="s">
        <v>752</v>
      </c>
      <c r="H155" s="36" t="s">
        <v>171</v>
      </c>
      <c r="I155" s="36" t="s">
        <v>403</v>
      </c>
      <c r="J155" s="36" t="s">
        <v>42</v>
      </c>
      <c r="K155" s="36" t="s">
        <v>34</v>
      </c>
      <c r="L155" s="124">
        <v>0.5</v>
      </c>
      <c r="M155" s="40">
        <v>100</v>
      </c>
      <c r="N155" s="36" t="s">
        <v>748</v>
      </c>
      <c r="O155" s="36" t="s">
        <v>32</v>
      </c>
      <c r="P155" s="36" t="s">
        <v>33</v>
      </c>
      <c r="Q155" s="38">
        <v>45291</v>
      </c>
      <c r="R155" s="36">
        <v>2023</v>
      </c>
      <c r="S155" s="36" t="s">
        <v>34</v>
      </c>
      <c r="T155" s="39"/>
      <c r="U155" s="38">
        <v>46387</v>
      </c>
      <c r="V155" s="37" t="s">
        <v>745</v>
      </c>
      <c r="W155" s="93" t="str">
        <f>+IF(ISBLANK(U155),"Pendiente verificación","Desarrollo")</f>
        <v>Desarrollo</v>
      </c>
      <c r="X155" s="63" t="s">
        <v>37</v>
      </c>
    </row>
    <row r="156" spans="1:24" ht="15" customHeight="1">
      <c r="A156" s="63"/>
      <c r="B156" s="49" t="s">
        <v>34</v>
      </c>
      <c r="C156" s="49">
        <v>4.0999999999999996</v>
      </c>
      <c r="D156" s="49" t="s">
        <v>753</v>
      </c>
      <c r="E156" s="48" t="s">
        <v>754</v>
      </c>
      <c r="F156" s="36" t="s">
        <v>721</v>
      </c>
      <c r="G156" s="96" t="s">
        <v>721</v>
      </c>
      <c r="H156" s="36" t="s">
        <v>180</v>
      </c>
      <c r="I156" s="36" t="s">
        <v>755</v>
      </c>
      <c r="J156" s="36" t="s">
        <v>42</v>
      </c>
      <c r="K156" s="36" t="s">
        <v>34</v>
      </c>
      <c r="L156" s="36" t="s">
        <v>143</v>
      </c>
      <c r="M156" s="40">
        <v>100</v>
      </c>
      <c r="N156" s="36" t="s">
        <v>205</v>
      </c>
      <c r="O156" s="36" t="s">
        <v>79</v>
      </c>
      <c r="P156" s="36" t="s">
        <v>33</v>
      </c>
      <c r="Q156" s="38">
        <v>45992</v>
      </c>
      <c r="R156" s="36">
        <v>2025</v>
      </c>
      <c r="S156" s="36" t="s">
        <v>34</v>
      </c>
      <c r="T156" s="39"/>
      <c r="U156" s="38">
        <v>46357</v>
      </c>
      <c r="V156" s="37" t="s">
        <v>420</v>
      </c>
      <c r="W156" s="93" t="str">
        <f>+IF(ISBLANK(U156),"Pendiente verificación","Desarrollo")</f>
        <v>Desarrollo</v>
      </c>
      <c r="X156" s="63" t="s">
        <v>37</v>
      </c>
    </row>
    <row r="157" spans="1:24" ht="15" customHeight="1">
      <c r="A157" s="63"/>
      <c r="B157" s="84" t="s">
        <v>34</v>
      </c>
      <c r="C157" s="84">
        <v>4.2</v>
      </c>
      <c r="D157" s="84">
        <v>256</v>
      </c>
      <c r="E157" s="96" t="s">
        <v>756</v>
      </c>
      <c r="F157" s="96" t="s">
        <v>40</v>
      </c>
      <c r="G157" s="96" t="s">
        <v>40</v>
      </c>
      <c r="H157" s="96" t="s">
        <v>265</v>
      </c>
      <c r="I157" s="36" t="s">
        <v>475</v>
      </c>
      <c r="J157" s="96" t="s">
        <v>42</v>
      </c>
      <c r="K157" s="36" t="s">
        <v>34</v>
      </c>
      <c r="L157" s="36" t="s">
        <v>143</v>
      </c>
      <c r="M157" s="169">
        <v>100</v>
      </c>
      <c r="N157" s="36" t="s">
        <v>757</v>
      </c>
      <c r="O157" s="36" t="s">
        <v>79</v>
      </c>
      <c r="P157" s="36" t="s">
        <v>33</v>
      </c>
      <c r="Q157" s="170">
        <v>45838</v>
      </c>
      <c r="R157" s="96">
        <v>2025</v>
      </c>
      <c r="S157" s="96" t="s">
        <v>25</v>
      </c>
      <c r="T157" s="171"/>
      <c r="U157" s="170">
        <v>46722</v>
      </c>
      <c r="V157" s="172" t="s">
        <v>758</v>
      </c>
      <c r="W157" s="173" t="str">
        <f>+IF(ISBLANK(#REF!),"Pendiente verificación","Desarrollo")</f>
        <v>Desarrollo</v>
      </c>
      <c r="X157" s="83" t="s">
        <v>46</v>
      </c>
    </row>
    <row r="158" spans="1:24" ht="15" customHeight="1">
      <c r="A158" s="63"/>
      <c r="B158" s="129" t="s">
        <v>34</v>
      </c>
      <c r="C158" s="129">
        <v>6.1</v>
      </c>
      <c r="D158" s="129">
        <v>115</v>
      </c>
      <c r="E158" s="130" t="s">
        <v>759</v>
      </c>
      <c r="F158" s="36" t="s">
        <v>40</v>
      </c>
      <c r="G158" s="36" t="s">
        <v>40</v>
      </c>
      <c r="H158" s="36" t="s">
        <v>75</v>
      </c>
      <c r="I158" s="36" t="s">
        <v>76</v>
      </c>
      <c r="J158" s="36" t="s">
        <v>42</v>
      </c>
      <c r="K158" s="36" t="s">
        <v>25</v>
      </c>
      <c r="L158" s="36" t="s">
        <v>559</v>
      </c>
      <c r="M158" s="40">
        <v>100</v>
      </c>
      <c r="N158" s="36" t="s">
        <v>417</v>
      </c>
      <c r="O158" s="112" t="s">
        <v>418</v>
      </c>
      <c r="P158" s="36" t="s">
        <v>80</v>
      </c>
      <c r="Q158" s="38">
        <v>45474</v>
      </c>
      <c r="R158" s="36">
        <v>2024</v>
      </c>
      <c r="S158" s="36" t="s">
        <v>25</v>
      </c>
      <c r="T158" s="39" t="s">
        <v>664</v>
      </c>
      <c r="U158" s="38">
        <v>45952</v>
      </c>
      <c r="V158" s="37" t="s">
        <v>420</v>
      </c>
      <c r="W158" s="93" t="str">
        <f>+IF(ISBLANK(U158),"Pendiente verificación","Desarrollo")</f>
        <v>Desarrollo</v>
      </c>
      <c r="X158" s="63" t="s">
        <v>46</v>
      </c>
    </row>
    <row r="159" spans="1:24" ht="15" customHeight="1">
      <c r="A159" s="63"/>
      <c r="B159" s="175" t="s">
        <v>25</v>
      </c>
      <c r="C159" s="175">
        <v>2.2000000000000002</v>
      </c>
      <c r="D159" s="175">
        <v>671</v>
      </c>
      <c r="E159" s="177" t="s">
        <v>760</v>
      </c>
      <c r="F159" s="36" t="s">
        <v>761</v>
      </c>
      <c r="G159" s="96" t="s">
        <v>762</v>
      </c>
      <c r="H159" s="36" t="s">
        <v>65</v>
      </c>
      <c r="I159" s="36" t="s">
        <v>443</v>
      </c>
      <c r="J159" s="36"/>
      <c r="K159" s="36" t="s">
        <v>34</v>
      </c>
      <c r="L159" s="36" t="s">
        <v>204</v>
      </c>
      <c r="M159" s="40">
        <v>99.9</v>
      </c>
      <c r="N159" s="36" t="s">
        <v>588</v>
      </c>
      <c r="O159" s="36" t="s">
        <v>79</v>
      </c>
      <c r="P159" s="36" t="s">
        <v>33</v>
      </c>
      <c r="Q159" s="38">
        <v>45657</v>
      </c>
      <c r="R159" s="36">
        <v>2024</v>
      </c>
      <c r="S159" s="36" t="s">
        <v>25</v>
      </c>
      <c r="T159" s="39" t="s">
        <v>763</v>
      </c>
      <c r="U159" s="38"/>
      <c r="V159" s="37"/>
      <c r="W159" s="93" t="str">
        <f>+IF(ISBLANK(U159),"Pendiente verificación","Desarrollo")</f>
        <v>Pendiente verificación</v>
      </c>
      <c r="X159" s="63" t="s">
        <v>46</v>
      </c>
    </row>
    <row r="160" spans="1:24" ht="15" customHeight="1">
      <c r="A160" s="63"/>
      <c r="B160" s="175" t="s">
        <v>34</v>
      </c>
      <c r="C160" s="175">
        <v>2.2000000000000002</v>
      </c>
      <c r="D160" s="175">
        <v>1156</v>
      </c>
      <c r="E160" s="177" t="s">
        <v>764</v>
      </c>
      <c r="F160" s="36" t="s">
        <v>765</v>
      </c>
      <c r="G160" s="96" t="s">
        <v>766</v>
      </c>
      <c r="H160" s="36" t="s">
        <v>58</v>
      </c>
      <c r="I160" s="36" t="s">
        <v>767</v>
      </c>
      <c r="J160" s="36" t="s">
        <v>60</v>
      </c>
      <c r="K160" s="36" t="s">
        <v>25</v>
      </c>
      <c r="L160" s="36" t="s">
        <v>527</v>
      </c>
      <c r="M160" s="40">
        <v>40</v>
      </c>
      <c r="N160" s="36" t="s">
        <v>768</v>
      </c>
      <c r="O160" s="36" t="s">
        <v>40</v>
      </c>
      <c r="P160" s="36" t="s">
        <v>33</v>
      </c>
      <c r="Q160" s="38">
        <v>46022</v>
      </c>
      <c r="R160" s="36">
        <v>2025</v>
      </c>
      <c r="S160" s="36" t="s">
        <v>25</v>
      </c>
      <c r="T160" s="39"/>
      <c r="U160" s="38"/>
      <c r="V160" s="37" t="s">
        <v>769</v>
      </c>
      <c r="W160" s="95" t="str">
        <f>+IF(ISBLANK(U160),"Pendiente verificación","Desarrollo")</f>
        <v>Pendiente verificación</v>
      </c>
      <c r="X160" s="63" t="s">
        <v>37</v>
      </c>
    </row>
    <row r="161" spans="1:24" ht="15" customHeight="1">
      <c r="A161" s="63" t="s">
        <v>24</v>
      </c>
      <c r="B161" s="175" t="s">
        <v>25</v>
      </c>
      <c r="C161" s="175">
        <v>2.2000000000000002</v>
      </c>
      <c r="D161" s="175">
        <v>336</v>
      </c>
      <c r="E161" s="178" t="s">
        <v>770</v>
      </c>
      <c r="F161" s="36" t="s">
        <v>170</v>
      </c>
      <c r="G161" s="36" t="s">
        <v>170</v>
      </c>
      <c r="H161" s="36" t="s">
        <v>28</v>
      </c>
      <c r="I161" s="36" t="s">
        <v>142</v>
      </c>
      <c r="J161" s="96" t="s">
        <v>42</v>
      </c>
      <c r="K161" s="36" t="s">
        <v>25</v>
      </c>
      <c r="L161" s="36" t="s">
        <v>527</v>
      </c>
      <c r="M161" s="40">
        <v>99.9</v>
      </c>
      <c r="N161" s="36" t="s">
        <v>771</v>
      </c>
      <c r="O161" s="36" t="s">
        <v>79</v>
      </c>
      <c r="P161" s="36" t="s">
        <v>33</v>
      </c>
      <c r="Q161" s="38">
        <v>45107</v>
      </c>
      <c r="R161" s="36">
        <v>2023</v>
      </c>
      <c r="S161" s="36" t="s">
        <v>34</v>
      </c>
      <c r="T161" s="39"/>
      <c r="U161" s="41">
        <v>46022</v>
      </c>
      <c r="V161" s="37"/>
      <c r="W161" s="93" t="s">
        <v>109</v>
      </c>
      <c r="X161" s="63" t="s">
        <v>102</v>
      </c>
    </row>
    <row r="162" spans="1:24" ht="15" customHeight="1">
      <c r="A162" s="63" t="s">
        <v>24</v>
      </c>
      <c r="B162" s="232" t="s">
        <v>25</v>
      </c>
      <c r="C162" s="232">
        <v>2.2999999999999998</v>
      </c>
      <c r="D162" s="232">
        <v>715</v>
      </c>
      <c r="E162" s="138" t="s">
        <v>772</v>
      </c>
      <c r="F162" s="36" t="s">
        <v>773</v>
      </c>
      <c r="G162" s="96" t="s">
        <v>675</v>
      </c>
      <c r="H162" s="36" t="s">
        <v>28</v>
      </c>
      <c r="I162" s="36" t="s">
        <v>41</v>
      </c>
      <c r="J162" s="36" t="s">
        <v>30</v>
      </c>
      <c r="K162" s="36" t="s">
        <v>25</v>
      </c>
      <c r="L162" s="124">
        <v>0.5</v>
      </c>
      <c r="M162" s="40">
        <v>99.9</v>
      </c>
      <c r="N162" s="36" t="s">
        <v>43</v>
      </c>
      <c r="O162" s="36" t="s">
        <v>44</v>
      </c>
      <c r="P162" s="36" t="s">
        <v>33</v>
      </c>
      <c r="Q162" s="38">
        <v>45473</v>
      </c>
      <c r="R162" s="36">
        <v>2024</v>
      </c>
      <c r="S162" s="36" t="s">
        <v>34</v>
      </c>
      <c r="T162" s="39"/>
      <c r="U162" s="38">
        <v>46266</v>
      </c>
      <c r="V162" s="37" t="s">
        <v>774</v>
      </c>
      <c r="W162" s="93" t="str">
        <f>+IF(ISBLANK(U162),"Pendiente verificación","Desarrollo")</f>
        <v>Desarrollo</v>
      </c>
      <c r="X162" s="63" t="s">
        <v>37</v>
      </c>
    </row>
    <row r="163" spans="1:24" ht="15" customHeight="1">
      <c r="A163" s="63"/>
      <c r="B163" s="232" t="s">
        <v>34</v>
      </c>
      <c r="C163" s="232">
        <v>2.2999999999999998</v>
      </c>
      <c r="D163" s="232">
        <v>445</v>
      </c>
      <c r="E163" s="138" t="s">
        <v>775</v>
      </c>
      <c r="F163" s="36" t="s">
        <v>69</v>
      </c>
      <c r="G163" s="36"/>
      <c r="H163" s="36" t="s">
        <v>300</v>
      </c>
      <c r="I163" s="36" t="s">
        <v>617</v>
      </c>
      <c r="J163" s="36" t="s">
        <v>302</v>
      </c>
      <c r="K163" s="36" t="s">
        <v>34</v>
      </c>
      <c r="L163" s="36" t="s">
        <v>143</v>
      </c>
      <c r="M163" s="40">
        <v>15</v>
      </c>
      <c r="N163" s="36" t="s">
        <v>618</v>
      </c>
      <c r="O163" s="36" t="s">
        <v>304</v>
      </c>
      <c r="P163" s="36" t="s">
        <v>33</v>
      </c>
      <c r="Q163" s="38">
        <v>45291</v>
      </c>
      <c r="R163" s="36">
        <v>2023</v>
      </c>
      <c r="S163" s="36" t="s">
        <v>25</v>
      </c>
      <c r="T163" s="39"/>
      <c r="U163" s="38">
        <v>45657</v>
      </c>
      <c r="V163" s="37"/>
      <c r="W163" s="93" t="str">
        <f>+IF(ISBLANK(U163),"Pendiente verificación","Desarrollo")</f>
        <v>Desarrollo</v>
      </c>
      <c r="X163" s="63" t="s">
        <v>37</v>
      </c>
    </row>
    <row r="164" spans="1:24" ht="15" customHeight="1">
      <c r="A164" s="63" t="s">
        <v>24</v>
      </c>
      <c r="B164" s="232" t="s">
        <v>25</v>
      </c>
      <c r="C164" s="232">
        <v>2.2999999999999998</v>
      </c>
      <c r="D164" s="232">
        <v>714</v>
      </c>
      <c r="E164" s="138" t="s">
        <v>776</v>
      </c>
      <c r="F164" s="36" t="s">
        <v>773</v>
      </c>
      <c r="G164" s="96" t="s">
        <v>675</v>
      </c>
      <c r="H164" s="36" t="s">
        <v>28</v>
      </c>
      <c r="I164" s="36" t="s">
        <v>41</v>
      </c>
      <c r="J164" s="36" t="s">
        <v>30</v>
      </c>
      <c r="K164" s="36" t="s">
        <v>25</v>
      </c>
      <c r="L164" s="124">
        <v>0.5</v>
      </c>
      <c r="M164" s="40">
        <v>99.9</v>
      </c>
      <c r="N164" s="36" t="s">
        <v>43</v>
      </c>
      <c r="O164" s="36" t="s">
        <v>44</v>
      </c>
      <c r="P164" s="36" t="s">
        <v>33</v>
      </c>
      <c r="Q164" s="38">
        <v>45565</v>
      </c>
      <c r="R164" s="36">
        <v>2024</v>
      </c>
      <c r="S164" s="36" t="s">
        <v>34</v>
      </c>
      <c r="T164" s="39"/>
      <c r="U164" s="38">
        <v>46266</v>
      </c>
      <c r="V164" s="37" t="s">
        <v>777</v>
      </c>
      <c r="W164" s="93" t="str">
        <f>+IF(ISBLANK(U164),"Pendiente verificación","Desarrollo")</f>
        <v>Desarrollo</v>
      </c>
      <c r="X164" s="63" t="s">
        <v>37</v>
      </c>
    </row>
    <row r="165" spans="1:24" ht="15" customHeight="1">
      <c r="A165" s="63" t="s">
        <v>24</v>
      </c>
      <c r="B165" s="232" t="s">
        <v>25</v>
      </c>
      <c r="C165" s="232">
        <v>2.2999999999999998</v>
      </c>
      <c r="D165" s="232">
        <v>669</v>
      </c>
      <c r="E165" s="138" t="s">
        <v>778</v>
      </c>
      <c r="F165" s="36" t="s">
        <v>773</v>
      </c>
      <c r="G165" s="96" t="s">
        <v>675</v>
      </c>
      <c r="H165" s="36" t="s">
        <v>28</v>
      </c>
      <c r="I165" s="36" t="s">
        <v>41</v>
      </c>
      <c r="J165" s="36" t="s">
        <v>30</v>
      </c>
      <c r="K165" s="36" t="s">
        <v>25</v>
      </c>
      <c r="L165" s="124">
        <v>0.5</v>
      </c>
      <c r="M165" s="40">
        <v>99.9</v>
      </c>
      <c r="N165" s="36" t="s">
        <v>43</v>
      </c>
      <c r="O165" s="36" t="s">
        <v>44</v>
      </c>
      <c r="P165" s="36" t="s">
        <v>33</v>
      </c>
      <c r="Q165" s="38">
        <v>45657</v>
      </c>
      <c r="R165" s="36">
        <v>2024</v>
      </c>
      <c r="S165" s="36" t="s">
        <v>34</v>
      </c>
      <c r="T165" s="39"/>
      <c r="U165" s="38">
        <v>46266</v>
      </c>
      <c r="V165" s="37" t="s">
        <v>779</v>
      </c>
      <c r="W165" s="93" t="str">
        <f>+IF(ISBLANK(U165),"Pendiente verificación","Desarrollo")</f>
        <v>Desarrollo</v>
      </c>
      <c r="X165" s="63" t="s">
        <v>37</v>
      </c>
    </row>
    <row r="166" spans="1:24" ht="15" customHeight="1">
      <c r="A166" s="179"/>
      <c r="B166" s="209" t="s">
        <v>34</v>
      </c>
      <c r="C166" s="209">
        <v>2.1</v>
      </c>
      <c r="D166" s="209">
        <v>497</v>
      </c>
      <c r="E166" s="181" t="s">
        <v>780</v>
      </c>
      <c r="F166" s="181" t="s">
        <v>781</v>
      </c>
      <c r="G166" s="181" t="s">
        <v>782</v>
      </c>
      <c r="H166" s="181" t="s">
        <v>281</v>
      </c>
      <c r="I166" s="181" t="s">
        <v>783</v>
      </c>
      <c r="J166" s="181" t="s">
        <v>283</v>
      </c>
      <c r="K166" s="181" t="s">
        <v>34</v>
      </c>
      <c r="L166" s="182">
        <v>0.5</v>
      </c>
      <c r="M166" s="183">
        <v>99.9</v>
      </c>
      <c r="N166" s="181" t="s">
        <v>784</v>
      </c>
      <c r="O166" s="181" t="s">
        <v>285</v>
      </c>
      <c r="P166" s="181" t="s">
        <v>33</v>
      </c>
      <c r="Q166" s="184">
        <v>45291</v>
      </c>
      <c r="R166" s="181">
        <v>2023</v>
      </c>
      <c r="S166" s="181" t="s">
        <v>25</v>
      </c>
      <c r="T166" s="185"/>
      <c r="U166" s="184"/>
      <c r="V166" s="186"/>
      <c r="W166" s="187" t="str">
        <f>+IF(ISBLANK(U166),"Pendiente verificación","Desarrollo")</f>
        <v>Pendiente verificación</v>
      </c>
      <c r="X166" s="179" t="s">
        <v>127</v>
      </c>
    </row>
    <row r="167" spans="1:24" ht="15" customHeight="1">
      <c r="A167" s="63"/>
      <c r="B167" s="214" t="s">
        <v>34</v>
      </c>
      <c r="C167" s="216">
        <v>3.1</v>
      </c>
      <c r="D167" s="216">
        <v>825</v>
      </c>
      <c r="E167" s="215" t="s">
        <v>785</v>
      </c>
      <c r="F167" s="36" t="s">
        <v>376</v>
      </c>
      <c r="G167" s="96" t="s">
        <v>681</v>
      </c>
      <c r="H167" s="36" t="s">
        <v>300</v>
      </c>
      <c r="I167" s="36" t="s">
        <v>786</v>
      </c>
      <c r="J167" s="36" t="s">
        <v>787</v>
      </c>
      <c r="K167" s="36" t="s">
        <v>34</v>
      </c>
      <c r="L167" s="36" t="s">
        <v>143</v>
      </c>
      <c r="M167" s="40">
        <v>99.9</v>
      </c>
      <c r="N167" s="36" t="s">
        <v>788</v>
      </c>
      <c r="O167" s="36" t="s">
        <v>79</v>
      </c>
      <c r="P167" s="36" t="s">
        <v>33</v>
      </c>
      <c r="Q167" s="38">
        <v>45565</v>
      </c>
      <c r="R167" s="36">
        <v>2024</v>
      </c>
      <c r="S167" s="36" t="s">
        <v>25</v>
      </c>
      <c r="T167" s="39" t="s">
        <v>789</v>
      </c>
      <c r="U167" s="38"/>
      <c r="V167" s="37"/>
      <c r="W167" s="93" t="str">
        <f>+IF(ISBLANK(U167),"Pendiente verificación","Desarrollo")</f>
        <v>Pendiente verificación</v>
      </c>
      <c r="X167" s="63" t="s">
        <v>37</v>
      </c>
    </row>
    <row r="168" spans="1:24" ht="15" customHeight="1">
      <c r="A168" s="63"/>
      <c r="B168" s="216" t="s">
        <v>34</v>
      </c>
      <c r="C168" s="216">
        <v>3.1</v>
      </c>
      <c r="D168" s="216">
        <v>596</v>
      </c>
      <c r="E168" s="215" t="s">
        <v>790</v>
      </c>
      <c r="F168" s="36" t="s">
        <v>791</v>
      </c>
      <c r="G168" s="96" t="s">
        <v>742</v>
      </c>
      <c r="H168" s="36" t="s">
        <v>180</v>
      </c>
      <c r="I168" s="36" t="s">
        <v>640</v>
      </c>
      <c r="J168" s="36" t="s">
        <v>182</v>
      </c>
      <c r="K168" s="36" t="s">
        <v>34</v>
      </c>
      <c r="L168" s="36" t="s">
        <v>143</v>
      </c>
      <c r="M168" s="40">
        <v>9.9</v>
      </c>
      <c r="N168" s="36" t="s">
        <v>676</v>
      </c>
      <c r="O168" s="36" t="s">
        <v>44</v>
      </c>
      <c r="P168" s="36" t="s">
        <v>33</v>
      </c>
      <c r="Q168" s="38">
        <v>45291</v>
      </c>
      <c r="R168" s="36">
        <v>2023</v>
      </c>
      <c r="S168" s="36" t="s">
        <v>25</v>
      </c>
      <c r="T168" s="39" t="s">
        <v>792</v>
      </c>
      <c r="U168" s="41">
        <v>45747</v>
      </c>
      <c r="V168" s="37" t="s">
        <v>606</v>
      </c>
      <c r="W168" s="93" t="str">
        <f>+IF(ISBLANK(U168),"Pendiente verificación","Desarrollo")</f>
        <v>Desarrollo</v>
      </c>
      <c r="X168" s="63" t="s">
        <v>37</v>
      </c>
    </row>
    <row r="169" spans="1:24" ht="15" customHeight="1">
      <c r="A169" s="63"/>
      <c r="B169" s="216" t="s">
        <v>34</v>
      </c>
      <c r="C169" s="216">
        <v>3.1</v>
      </c>
      <c r="D169" s="216">
        <v>741</v>
      </c>
      <c r="E169" s="215" t="s">
        <v>793</v>
      </c>
      <c r="F169" s="36" t="s">
        <v>791</v>
      </c>
      <c r="G169" s="96" t="s">
        <v>742</v>
      </c>
      <c r="H169" s="36" t="s">
        <v>180</v>
      </c>
      <c r="I169" s="36" t="s">
        <v>640</v>
      </c>
      <c r="J169" s="36" t="s">
        <v>182</v>
      </c>
      <c r="K169" s="36" t="s">
        <v>34</v>
      </c>
      <c r="L169" s="36" t="s">
        <v>143</v>
      </c>
      <c r="M169" s="40">
        <v>9.9</v>
      </c>
      <c r="N169" s="36" t="s">
        <v>676</v>
      </c>
      <c r="O169" s="36" t="s">
        <v>44</v>
      </c>
      <c r="P169" s="36" t="s">
        <v>33</v>
      </c>
      <c r="Q169" s="38">
        <v>45291</v>
      </c>
      <c r="R169" s="36">
        <v>2023</v>
      </c>
      <c r="S169" s="36" t="s">
        <v>25</v>
      </c>
      <c r="T169" s="39" t="s">
        <v>794</v>
      </c>
      <c r="U169" s="41">
        <v>45747</v>
      </c>
      <c r="V169" s="37" t="s">
        <v>606</v>
      </c>
      <c r="W169" s="93" t="str">
        <f>+IF(ISBLANK(U169),"Pendiente verificación","Desarrollo")</f>
        <v>Desarrollo</v>
      </c>
      <c r="X169" s="63" t="s">
        <v>37</v>
      </c>
    </row>
    <row r="170" spans="1:24" ht="15" customHeight="1">
      <c r="A170" s="63"/>
      <c r="B170" s="216" t="s">
        <v>34</v>
      </c>
      <c r="C170" s="216">
        <v>3.1</v>
      </c>
      <c r="D170" s="216">
        <v>742</v>
      </c>
      <c r="E170" s="215" t="s">
        <v>795</v>
      </c>
      <c r="F170" s="36" t="s">
        <v>791</v>
      </c>
      <c r="G170" s="96" t="s">
        <v>742</v>
      </c>
      <c r="H170" s="36" t="s">
        <v>180</v>
      </c>
      <c r="I170" s="36" t="s">
        <v>640</v>
      </c>
      <c r="J170" s="36" t="s">
        <v>182</v>
      </c>
      <c r="K170" s="36" t="s">
        <v>34</v>
      </c>
      <c r="L170" s="36" t="s">
        <v>143</v>
      </c>
      <c r="M170" s="40">
        <v>9.9</v>
      </c>
      <c r="N170" s="36" t="s">
        <v>676</v>
      </c>
      <c r="O170" s="36" t="s">
        <v>44</v>
      </c>
      <c r="P170" s="36" t="s">
        <v>33</v>
      </c>
      <c r="Q170" s="38">
        <v>45291</v>
      </c>
      <c r="R170" s="36">
        <v>2023</v>
      </c>
      <c r="S170" s="36" t="s">
        <v>25</v>
      </c>
      <c r="T170" s="39" t="s">
        <v>794</v>
      </c>
      <c r="U170" s="41">
        <v>45747</v>
      </c>
      <c r="V170" s="37" t="s">
        <v>606</v>
      </c>
      <c r="W170" s="93" t="str">
        <f>+IF(ISBLANK(U170),"Pendiente verificación","Desarrollo")</f>
        <v>Desarrollo</v>
      </c>
      <c r="X170" s="63" t="s">
        <v>37</v>
      </c>
    </row>
    <row r="171" spans="1:24" ht="15" customHeight="1">
      <c r="A171" s="63"/>
      <c r="B171" s="128" t="s">
        <v>34</v>
      </c>
      <c r="C171" s="129">
        <v>6.1</v>
      </c>
      <c r="D171" s="129" t="s">
        <v>796</v>
      </c>
      <c r="E171" s="130" t="s">
        <v>797</v>
      </c>
      <c r="F171" s="96" t="s">
        <v>773</v>
      </c>
      <c r="G171" s="36"/>
      <c r="H171" s="36" t="s">
        <v>65</v>
      </c>
      <c r="I171" s="36" t="s">
        <v>798</v>
      </c>
      <c r="J171" s="36"/>
      <c r="K171" s="36" t="s">
        <v>25</v>
      </c>
      <c r="L171" s="36" t="s">
        <v>559</v>
      </c>
      <c r="M171" s="40">
        <v>99.9</v>
      </c>
      <c r="N171" s="43" t="s">
        <v>730</v>
      </c>
      <c r="O171" s="36" t="s">
        <v>79</v>
      </c>
      <c r="P171" s="36" t="s">
        <v>33</v>
      </c>
      <c r="Q171" s="38">
        <v>46022</v>
      </c>
      <c r="R171" s="36">
        <v>2025</v>
      </c>
      <c r="S171" s="36" t="s">
        <v>34</v>
      </c>
      <c r="T171" s="39"/>
      <c r="U171" s="38"/>
      <c r="V171" s="37"/>
      <c r="W171" s="93" t="str">
        <f>+IF(ISBLANK(U171),"Pendiente verificación","Desarrollo")</f>
        <v>Pendiente verificación</v>
      </c>
      <c r="X171" s="63" t="s">
        <v>55</v>
      </c>
    </row>
    <row r="172" spans="1:24" ht="15" customHeight="1">
      <c r="A172" s="63"/>
      <c r="B172" s="176" t="s">
        <v>25</v>
      </c>
      <c r="C172" s="176">
        <v>2.2000000000000002</v>
      </c>
      <c r="D172" s="176">
        <v>480</v>
      </c>
      <c r="E172" s="177" t="s">
        <v>799</v>
      </c>
      <c r="F172" s="36" t="s">
        <v>800</v>
      </c>
      <c r="G172" s="36"/>
      <c r="H172" s="36" t="s">
        <v>130</v>
      </c>
      <c r="I172" s="36" t="s">
        <v>122</v>
      </c>
      <c r="J172" s="36" t="s">
        <v>132</v>
      </c>
      <c r="K172" s="36" t="s">
        <v>25</v>
      </c>
      <c r="L172" s="36" t="s">
        <v>204</v>
      </c>
      <c r="M172" s="40">
        <v>99.5</v>
      </c>
      <c r="N172" s="36" t="s">
        <v>801</v>
      </c>
      <c r="O172" s="36" t="s">
        <v>134</v>
      </c>
      <c r="P172" s="36" t="s">
        <v>33</v>
      </c>
      <c r="Q172" s="38">
        <v>45291</v>
      </c>
      <c r="R172" s="36">
        <v>2023</v>
      </c>
      <c r="S172" s="36" t="s">
        <v>34</v>
      </c>
      <c r="T172" s="39"/>
      <c r="U172" s="38">
        <v>46022</v>
      </c>
      <c r="V172" s="37" t="s">
        <v>802</v>
      </c>
      <c r="W172" s="93" t="str">
        <f>+IF(ISBLANK(U172),"Pendiente verificación","Desarrollo")</f>
        <v>Desarrollo</v>
      </c>
      <c r="X172" s="63" t="s">
        <v>55</v>
      </c>
    </row>
    <row r="173" spans="1:24" ht="15" customHeight="1">
      <c r="A173" s="63"/>
      <c r="B173" s="49" t="s">
        <v>34</v>
      </c>
      <c r="C173" s="49">
        <v>2.2000000000000002</v>
      </c>
      <c r="D173" s="49">
        <v>108</v>
      </c>
      <c r="E173" s="48" t="s">
        <v>803</v>
      </c>
      <c r="F173" s="36" t="s">
        <v>721</v>
      </c>
      <c r="G173" s="96" t="s">
        <v>721</v>
      </c>
      <c r="H173" s="36" t="s">
        <v>75</v>
      </c>
      <c r="I173" s="36" t="s">
        <v>76</v>
      </c>
      <c r="J173" s="36" t="s">
        <v>77</v>
      </c>
      <c r="K173" s="36" t="s">
        <v>25</v>
      </c>
      <c r="L173" s="36" t="s">
        <v>527</v>
      </c>
      <c r="M173" s="40">
        <v>99</v>
      </c>
      <c r="N173" s="36" t="s">
        <v>417</v>
      </c>
      <c r="O173" s="112" t="s">
        <v>418</v>
      </c>
      <c r="P173" s="36" t="s">
        <v>80</v>
      </c>
      <c r="Q173" s="38">
        <v>45952</v>
      </c>
      <c r="R173" s="36">
        <v>2025</v>
      </c>
      <c r="S173" s="36" t="s">
        <v>25</v>
      </c>
      <c r="T173" s="39" t="s">
        <v>664</v>
      </c>
      <c r="U173" s="38"/>
      <c r="V173" s="37"/>
      <c r="W173" s="93" t="str">
        <f>+IF(ISBLANK(U173),"Pendiente verificación","Desarrollo")</f>
        <v>Pendiente verificación</v>
      </c>
      <c r="X173" s="63" t="s">
        <v>37</v>
      </c>
    </row>
    <row r="174" spans="1:24" ht="15" customHeight="1">
      <c r="A174" s="63" t="s">
        <v>72</v>
      </c>
      <c r="B174" s="137" t="s">
        <v>34</v>
      </c>
      <c r="C174" s="137">
        <v>2.2999999999999998</v>
      </c>
      <c r="D174" s="137">
        <v>503</v>
      </c>
      <c r="E174" s="138" t="s">
        <v>804</v>
      </c>
      <c r="F174" s="36" t="s">
        <v>44</v>
      </c>
      <c r="G174" s="36"/>
      <c r="H174" s="36" t="s">
        <v>180</v>
      </c>
      <c r="I174" s="36" t="s">
        <v>640</v>
      </c>
      <c r="J174" s="36" t="s">
        <v>182</v>
      </c>
      <c r="K174" s="36" t="s">
        <v>34</v>
      </c>
      <c r="L174" s="36" t="s">
        <v>143</v>
      </c>
      <c r="M174" s="40">
        <v>99</v>
      </c>
      <c r="N174" s="36" t="s">
        <v>805</v>
      </c>
      <c r="O174" s="36" t="s">
        <v>44</v>
      </c>
      <c r="P174" s="36" t="s">
        <v>33</v>
      </c>
      <c r="Q174" s="38">
        <v>45657</v>
      </c>
      <c r="R174" s="36">
        <v>2024</v>
      </c>
      <c r="S174" s="36" t="s">
        <v>25</v>
      </c>
      <c r="T174" s="39" t="s">
        <v>806</v>
      </c>
      <c r="U174" s="38"/>
      <c r="V174" s="37" t="s">
        <v>807</v>
      </c>
      <c r="W174" s="93" t="str">
        <f>+IF(ISBLANK(U174),"Pendiente verificación","Desarrollo")</f>
        <v>Pendiente verificación</v>
      </c>
      <c r="X174" s="63" t="s">
        <v>127</v>
      </c>
    </row>
    <row r="175" spans="1:24" ht="15" customHeight="1">
      <c r="A175" s="63"/>
      <c r="B175" s="216" t="s">
        <v>34</v>
      </c>
      <c r="C175" s="216">
        <v>3.1</v>
      </c>
      <c r="D175" s="216">
        <v>402</v>
      </c>
      <c r="E175" s="215" t="s">
        <v>808</v>
      </c>
      <c r="F175" s="36" t="s">
        <v>474</v>
      </c>
      <c r="G175" s="36" t="s">
        <v>474</v>
      </c>
      <c r="H175" s="36" t="s">
        <v>122</v>
      </c>
      <c r="I175" s="36" t="s">
        <v>457</v>
      </c>
      <c r="J175" s="36" t="s">
        <v>124</v>
      </c>
      <c r="K175" s="36" t="s">
        <v>34</v>
      </c>
      <c r="L175" s="36" t="s">
        <v>559</v>
      </c>
      <c r="M175" s="40">
        <v>8.6</v>
      </c>
      <c r="N175" s="36" t="s">
        <v>809</v>
      </c>
      <c r="O175" s="36" t="s">
        <v>108</v>
      </c>
      <c r="P175" s="36" t="s">
        <v>33</v>
      </c>
      <c r="Q175" s="38">
        <v>45291</v>
      </c>
      <c r="R175" s="36">
        <v>2023</v>
      </c>
      <c r="S175" s="36" t="s">
        <v>34</v>
      </c>
      <c r="T175" s="39"/>
      <c r="U175" s="41" t="s">
        <v>810</v>
      </c>
      <c r="V175" s="37" t="s">
        <v>811</v>
      </c>
      <c r="W175" s="93" t="str">
        <f>+IF(ISBLANK(U175),"Pendiente verificación","Desarrollo")</f>
        <v>Desarrollo</v>
      </c>
      <c r="X175" s="63" t="s">
        <v>37</v>
      </c>
    </row>
    <row r="176" spans="1:24" ht="15" customHeight="1">
      <c r="A176" s="63"/>
      <c r="B176" s="216" t="s">
        <v>34</v>
      </c>
      <c r="C176" s="216">
        <v>3.1</v>
      </c>
      <c r="D176" s="216">
        <v>933</v>
      </c>
      <c r="E176" s="215" t="s">
        <v>812</v>
      </c>
      <c r="F176" s="36" t="s">
        <v>195</v>
      </c>
      <c r="G176" s="36" t="s">
        <v>195</v>
      </c>
      <c r="H176" s="36" t="s">
        <v>130</v>
      </c>
      <c r="I176" s="36" t="s">
        <v>813</v>
      </c>
      <c r="J176" s="36" t="s">
        <v>132</v>
      </c>
      <c r="K176" s="36" t="s">
        <v>34</v>
      </c>
      <c r="L176" s="36" t="s">
        <v>559</v>
      </c>
      <c r="M176" s="40">
        <v>9.9</v>
      </c>
      <c r="N176" s="36" t="s">
        <v>814</v>
      </c>
      <c r="O176" s="36" t="s">
        <v>134</v>
      </c>
      <c r="P176" s="36" t="s">
        <v>33</v>
      </c>
      <c r="Q176" s="38">
        <v>45291</v>
      </c>
      <c r="R176" s="36">
        <v>2023</v>
      </c>
      <c r="S176" s="36" t="s">
        <v>34</v>
      </c>
      <c r="T176" s="39"/>
      <c r="U176" s="41">
        <v>45657</v>
      </c>
      <c r="V176" s="50" t="s">
        <v>815</v>
      </c>
      <c r="W176" s="93" t="str">
        <f>+IF(ISBLANK(U176),"Pendiente verificación","Desarrollo")</f>
        <v>Desarrollo</v>
      </c>
      <c r="X176" s="63" t="s">
        <v>46</v>
      </c>
    </row>
    <row r="177" spans="1:24" ht="15" customHeight="1">
      <c r="A177" s="63"/>
      <c r="B177" s="216" t="s">
        <v>34</v>
      </c>
      <c r="C177" s="216">
        <v>3.1</v>
      </c>
      <c r="D177" s="216">
        <v>934</v>
      </c>
      <c r="E177" s="215" t="s">
        <v>816</v>
      </c>
      <c r="F177" s="36" t="s">
        <v>195</v>
      </c>
      <c r="G177" s="36" t="s">
        <v>195</v>
      </c>
      <c r="H177" s="36" t="s">
        <v>130</v>
      </c>
      <c r="I177" s="36" t="s">
        <v>813</v>
      </c>
      <c r="J177" s="36" t="s">
        <v>132</v>
      </c>
      <c r="K177" s="36" t="s">
        <v>34</v>
      </c>
      <c r="L177" s="36" t="s">
        <v>559</v>
      </c>
      <c r="M177" s="40">
        <v>9.9</v>
      </c>
      <c r="N177" s="36" t="s">
        <v>814</v>
      </c>
      <c r="O177" s="36" t="s">
        <v>134</v>
      </c>
      <c r="P177" s="36" t="s">
        <v>33</v>
      </c>
      <c r="Q177" s="38">
        <v>45291</v>
      </c>
      <c r="R177" s="36">
        <v>2023</v>
      </c>
      <c r="S177" s="36" t="s">
        <v>34</v>
      </c>
      <c r="T177" s="39"/>
      <c r="U177" s="41">
        <v>45657</v>
      </c>
      <c r="V177" s="50" t="s">
        <v>817</v>
      </c>
      <c r="W177" s="93" t="str">
        <f>+IF(ISBLANK(U177),"Pendiente verificación","Desarrollo")</f>
        <v>Desarrollo</v>
      </c>
      <c r="X177" s="63" t="s">
        <v>46</v>
      </c>
    </row>
    <row r="178" spans="1:24" ht="15" customHeight="1">
      <c r="A178" s="63" t="s">
        <v>24</v>
      </c>
      <c r="B178" s="129" t="s">
        <v>34</v>
      </c>
      <c r="C178" s="129">
        <v>6.1</v>
      </c>
      <c r="D178" s="129" t="s">
        <v>818</v>
      </c>
      <c r="E178" s="130" t="s">
        <v>819</v>
      </c>
      <c r="F178" s="36" t="s">
        <v>820</v>
      </c>
      <c r="G178" s="36" t="s">
        <v>821</v>
      </c>
      <c r="H178" s="36" t="s">
        <v>28</v>
      </c>
      <c r="I178" s="36" t="s">
        <v>142</v>
      </c>
      <c r="J178" s="36" t="s">
        <v>30</v>
      </c>
      <c r="K178" s="36" t="s">
        <v>34</v>
      </c>
      <c r="L178" s="36" t="s">
        <v>559</v>
      </c>
      <c r="M178" s="40">
        <v>99</v>
      </c>
      <c r="N178" s="36" t="s">
        <v>144</v>
      </c>
      <c r="O178" s="36" t="s">
        <v>79</v>
      </c>
      <c r="P178" s="36" t="s">
        <v>33</v>
      </c>
      <c r="Q178" s="38">
        <v>46022</v>
      </c>
      <c r="R178" s="36">
        <v>2025</v>
      </c>
      <c r="S178" s="36" t="s">
        <v>34</v>
      </c>
      <c r="T178" s="39"/>
      <c r="U178" s="38"/>
      <c r="V178" s="37"/>
      <c r="W178" s="93" t="str">
        <f>+IF(ISBLANK(U178),"Pendiente verificación","Desarrollo")</f>
        <v>Pendiente verificación</v>
      </c>
      <c r="X178" s="63" t="s">
        <v>37</v>
      </c>
    </row>
    <row r="179" spans="1:24" ht="15" customHeight="1">
      <c r="A179" s="63"/>
      <c r="B179" s="216" t="s">
        <v>34</v>
      </c>
      <c r="C179" s="216">
        <v>3.1</v>
      </c>
      <c r="D179" s="216">
        <v>592</v>
      </c>
      <c r="E179" s="215" t="s">
        <v>822</v>
      </c>
      <c r="F179" s="36" t="s">
        <v>194</v>
      </c>
      <c r="G179" s="96" t="s">
        <v>823</v>
      </c>
      <c r="H179" s="36" t="s">
        <v>58</v>
      </c>
      <c r="I179" s="36" t="s">
        <v>824</v>
      </c>
      <c r="J179" s="36" t="s">
        <v>188</v>
      </c>
      <c r="K179" s="36" t="s">
        <v>34</v>
      </c>
      <c r="L179" s="36" t="s">
        <v>559</v>
      </c>
      <c r="M179" s="40">
        <v>9.9</v>
      </c>
      <c r="N179" s="36" t="s">
        <v>825</v>
      </c>
      <c r="O179" s="36" t="s">
        <v>285</v>
      </c>
      <c r="P179" s="36" t="s">
        <v>33</v>
      </c>
      <c r="Q179" s="38">
        <v>45473</v>
      </c>
      <c r="R179" s="36">
        <v>2024</v>
      </c>
      <c r="S179" s="36" t="s">
        <v>34</v>
      </c>
      <c r="T179" s="39"/>
      <c r="U179" s="38">
        <v>45473</v>
      </c>
      <c r="V179" s="37" t="s">
        <v>826</v>
      </c>
      <c r="W179" s="93" t="str">
        <f>+IF(ISBLANK(U179),"Pendiente verificación","Desarrollo")</f>
        <v>Desarrollo</v>
      </c>
      <c r="X179" s="63" t="s">
        <v>102</v>
      </c>
    </row>
    <row r="180" spans="1:24" ht="15" customHeight="1">
      <c r="A180" s="63"/>
      <c r="B180" s="126" t="s">
        <v>34</v>
      </c>
      <c r="C180" s="127">
        <v>6.2</v>
      </c>
      <c r="D180" s="127">
        <v>824</v>
      </c>
      <c r="E180" s="125" t="s">
        <v>827</v>
      </c>
      <c r="F180" s="85" t="s">
        <v>828</v>
      </c>
      <c r="G180" s="36"/>
      <c r="H180" s="36" t="s">
        <v>294</v>
      </c>
      <c r="I180" s="36" t="s">
        <v>829</v>
      </c>
      <c r="J180" s="36" t="s">
        <v>296</v>
      </c>
      <c r="K180" s="36" t="s">
        <v>34</v>
      </c>
      <c r="L180" s="124"/>
      <c r="M180" s="40">
        <v>99</v>
      </c>
      <c r="N180" s="36" t="s">
        <v>830</v>
      </c>
      <c r="O180" s="36" t="s">
        <v>79</v>
      </c>
      <c r="P180" s="36" t="s">
        <v>33</v>
      </c>
      <c r="Q180" s="38">
        <v>45138</v>
      </c>
      <c r="R180" s="36">
        <v>2023</v>
      </c>
      <c r="S180" s="36" t="s">
        <v>34</v>
      </c>
      <c r="T180" s="39"/>
      <c r="U180" s="38"/>
      <c r="V180" s="37"/>
      <c r="W180" s="93" t="str">
        <f>+IF(ISBLANK(U180),"Pendiente verificación","Desarrollo")</f>
        <v>Pendiente verificación</v>
      </c>
      <c r="X180" s="63" t="s">
        <v>55</v>
      </c>
    </row>
    <row r="181" spans="1:24" ht="15" customHeight="1">
      <c r="A181" s="179"/>
      <c r="B181" s="209" t="s">
        <v>34</v>
      </c>
      <c r="C181" s="180">
        <v>2.1</v>
      </c>
      <c r="D181" s="180">
        <v>299</v>
      </c>
      <c r="E181" s="181" t="s">
        <v>831</v>
      </c>
      <c r="F181" s="181" t="s">
        <v>832</v>
      </c>
      <c r="G181" s="181"/>
      <c r="H181" s="181" t="s">
        <v>180</v>
      </c>
      <c r="I181" s="181" t="s">
        <v>755</v>
      </c>
      <c r="J181" s="181" t="s">
        <v>182</v>
      </c>
      <c r="K181" s="181" t="s">
        <v>34</v>
      </c>
      <c r="L181" s="182">
        <v>0.5</v>
      </c>
      <c r="M181" s="183">
        <v>90</v>
      </c>
      <c r="N181" s="181" t="s">
        <v>833</v>
      </c>
      <c r="O181" s="181" t="s">
        <v>79</v>
      </c>
      <c r="P181" s="181" t="s">
        <v>33</v>
      </c>
      <c r="Q181" s="184">
        <v>45139</v>
      </c>
      <c r="R181" s="181">
        <v>2023</v>
      </c>
      <c r="S181" s="181" t="s">
        <v>34</v>
      </c>
      <c r="T181" s="185"/>
      <c r="U181" s="189">
        <v>45535</v>
      </c>
      <c r="V181" s="186" t="s">
        <v>834</v>
      </c>
      <c r="W181" s="187" t="str">
        <f>+IF(ISBLANK(U181),"Pendiente verificación","Desarrollo")</f>
        <v>Desarrollo</v>
      </c>
      <c r="X181" s="179" t="s">
        <v>55</v>
      </c>
    </row>
    <row r="182" spans="1:24" ht="15" customHeight="1">
      <c r="A182" s="63"/>
      <c r="B182" s="158" t="s">
        <v>34</v>
      </c>
      <c r="C182" s="158">
        <v>3.2</v>
      </c>
      <c r="D182" s="158" t="s">
        <v>835</v>
      </c>
      <c r="E182" s="160" t="s">
        <v>836</v>
      </c>
      <c r="F182" s="36" t="s">
        <v>692</v>
      </c>
      <c r="G182" s="36"/>
      <c r="H182" s="36" t="s">
        <v>427</v>
      </c>
      <c r="I182" s="36" t="s">
        <v>465</v>
      </c>
      <c r="J182" s="36" t="s">
        <v>429</v>
      </c>
      <c r="K182" s="36" t="s">
        <v>34</v>
      </c>
      <c r="L182" s="36" t="s">
        <v>143</v>
      </c>
      <c r="M182" s="40">
        <v>15</v>
      </c>
      <c r="N182" s="36" t="s">
        <v>837</v>
      </c>
      <c r="O182" s="36" t="s">
        <v>431</v>
      </c>
      <c r="P182" s="36" t="s">
        <v>33</v>
      </c>
      <c r="Q182" s="38">
        <v>46022</v>
      </c>
      <c r="R182" s="36">
        <v>2025</v>
      </c>
      <c r="S182" s="36" t="s">
        <v>34</v>
      </c>
      <c r="T182" s="39"/>
      <c r="U182" s="38"/>
      <c r="V182" s="37"/>
      <c r="W182" s="93" t="str">
        <f>+IF(ISBLANK(U182),"Pendiente verificación","Desarrollo")</f>
        <v>Pendiente verificación</v>
      </c>
      <c r="X182" s="63" t="s">
        <v>102</v>
      </c>
    </row>
    <row r="183" spans="1:24" ht="15" customHeight="1">
      <c r="A183" s="63"/>
      <c r="B183" s="158" t="s">
        <v>34</v>
      </c>
      <c r="C183" s="158">
        <v>3.2</v>
      </c>
      <c r="D183" s="158">
        <v>444</v>
      </c>
      <c r="E183" s="160" t="s">
        <v>838</v>
      </c>
      <c r="F183" s="36" t="s">
        <v>69</v>
      </c>
      <c r="G183" s="36"/>
      <c r="H183" s="36" t="s">
        <v>300</v>
      </c>
      <c r="I183" s="36" t="s">
        <v>839</v>
      </c>
      <c r="J183" s="36" t="s">
        <v>302</v>
      </c>
      <c r="K183" s="36" t="s">
        <v>34</v>
      </c>
      <c r="L183" s="36" t="s">
        <v>143</v>
      </c>
      <c r="M183" s="40">
        <v>15</v>
      </c>
      <c r="N183" s="36" t="s">
        <v>840</v>
      </c>
      <c r="O183" s="36" t="s">
        <v>304</v>
      </c>
      <c r="P183" s="36" t="s">
        <v>33</v>
      </c>
      <c r="Q183" s="38">
        <v>46022</v>
      </c>
      <c r="R183" s="36">
        <v>2025</v>
      </c>
      <c r="S183" s="36" t="s">
        <v>34</v>
      </c>
      <c r="T183" s="39"/>
      <c r="U183" s="38"/>
      <c r="V183" s="37"/>
      <c r="W183" s="93" t="str">
        <f>+IF(ISBLANK(U183),"Pendiente verificación","Desarrollo")</f>
        <v>Pendiente verificación</v>
      </c>
      <c r="X183" s="63" t="s">
        <v>37</v>
      </c>
    </row>
    <row r="184" spans="1:24" ht="15" customHeight="1">
      <c r="A184" s="63"/>
      <c r="B184" s="84" t="s">
        <v>34</v>
      </c>
      <c r="C184" s="84">
        <v>3.2</v>
      </c>
      <c r="D184" s="84">
        <v>318</v>
      </c>
      <c r="E184" s="213" t="s">
        <v>841</v>
      </c>
      <c r="F184" s="36" t="s">
        <v>842</v>
      </c>
      <c r="G184" s="36"/>
      <c r="H184" s="36" t="s">
        <v>427</v>
      </c>
      <c r="I184" s="36" t="s">
        <v>843</v>
      </c>
      <c r="J184" s="36" t="s">
        <v>429</v>
      </c>
      <c r="K184" s="36" t="s">
        <v>34</v>
      </c>
      <c r="L184" s="36" t="s">
        <v>143</v>
      </c>
      <c r="M184" s="40">
        <v>88</v>
      </c>
      <c r="N184" s="36" t="s">
        <v>844</v>
      </c>
      <c r="O184" s="36" t="s">
        <v>431</v>
      </c>
      <c r="P184" s="36" t="s">
        <v>33</v>
      </c>
      <c r="Q184" s="38">
        <v>45107</v>
      </c>
      <c r="R184" s="36">
        <v>2023</v>
      </c>
      <c r="S184" s="36" t="s">
        <v>34</v>
      </c>
      <c r="T184" s="39"/>
      <c r="U184" s="41"/>
      <c r="V184" s="37"/>
      <c r="W184" s="93" t="str">
        <f>+IF(ISBLANK(U184),"Pendiente verificación","Desarrollo")</f>
        <v>Pendiente verificación</v>
      </c>
      <c r="X184" s="63" t="s">
        <v>37</v>
      </c>
    </row>
    <row r="185" spans="1:24" ht="15" customHeight="1">
      <c r="A185" s="63"/>
      <c r="B185" s="161" t="s">
        <v>34</v>
      </c>
      <c r="C185" s="158">
        <v>3.2</v>
      </c>
      <c r="D185" s="158" t="s">
        <v>845</v>
      </c>
      <c r="E185" s="160" t="s">
        <v>846</v>
      </c>
      <c r="F185" s="36" t="s">
        <v>847</v>
      </c>
      <c r="G185" s="36"/>
      <c r="H185" s="36" t="s">
        <v>50</v>
      </c>
      <c r="I185" s="36" t="s">
        <v>99</v>
      </c>
      <c r="J185" s="36" t="s">
        <v>52</v>
      </c>
      <c r="K185" s="36" t="s">
        <v>34</v>
      </c>
      <c r="L185" s="36" t="s">
        <v>143</v>
      </c>
      <c r="M185" s="40">
        <v>19.899999999999999</v>
      </c>
      <c r="N185" s="36" t="s">
        <v>100</v>
      </c>
      <c r="O185" s="36" t="s">
        <v>54</v>
      </c>
      <c r="P185" s="36" t="s">
        <v>33</v>
      </c>
      <c r="Q185" s="38">
        <v>46022</v>
      </c>
      <c r="R185" s="36">
        <v>2025</v>
      </c>
      <c r="S185" s="36" t="s">
        <v>34</v>
      </c>
      <c r="T185" s="39"/>
      <c r="U185" s="38"/>
      <c r="V185" s="37"/>
      <c r="W185" s="93" t="str">
        <f>+IF(ISBLANK(U185),"Pendiente verificación","Desarrollo")</f>
        <v>Pendiente verificación</v>
      </c>
      <c r="X185" s="63" t="s">
        <v>127</v>
      </c>
    </row>
    <row r="186" spans="1:24" ht="15" customHeight="1">
      <c r="A186" s="63"/>
      <c r="B186" s="158" t="s">
        <v>34</v>
      </c>
      <c r="C186" s="158">
        <v>3.2</v>
      </c>
      <c r="D186" s="158" t="s">
        <v>848</v>
      </c>
      <c r="E186" s="160" t="s">
        <v>849</v>
      </c>
      <c r="F186" s="36" t="s">
        <v>680</v>
      </c>
      <c r="G186" s="96" t="s">
        <v>681</v>
      </c>
      <c r="H186" s="36" t="s">
        <v>180</v>
      </c>
      <c r="I186" s="36" t="s">
        <v>399</v>
      </c>
      <c r="J186" s="36" t="s">
        <v>182</v>
      </c>
      <c r="K186" s="36" t="s">
        <v>34</v>
      </c>
      <c r="L186" s="36" t="s">
        <v>143</v>
      </c>
      <c r="M186" s="40">
        <v>19.899999999999999</v>
      </c>
      <c r="N186" s="36" t="s">
        <v>850</v>
      </c>
      <c r="O186" s="36" t="s">
        <v>44</v>
      </c>
      <c r="P186" s="36" t="s">
        <v>33</v>
      </c>
      <c r="Q186" s="38">
        <v>46022</v>
      </c>
      <c r="R186" s="36">
        <v>2025</v>
      </c>
      <c r="S186" s="36" t="s">
        <v>34</v>
      </c>
      <c r="T186" s="39"/>
      <c r="U186" s="38"/>
      <c r="V186" s="37"/>
      <c r="W186" s="93" t="str">
        <f>+IF(ISBLANK(U186),"Pendiente verificación","Desarrollo")</f>
        <v>Pendiente verificación</v>
      </c>
      <c r="X186" s="63" t="s">
        <v>37</v>
      </c>
    </row>
    <row r="187" spans="1:24" ht="15" customHeight="1">
      <c r="A187" s="63"/>
      <c r="B187" s="158" t="s">
        <v>34</v>
      </c>
      <c r="C187" s="158">
        <v>3.2</v>
      </c>
      <c r="D187" s="158">
        <v>548</v>
      </c>
      <c r="E187" s="159" t="s">
        <v>851</v>
      </c>
      <c r="F187" s="36" t="s">
        <v>852</v>
      </c>
      <c r="G187" s="96" t="s">
        <v>852</v>
      </c>
      <c r="H187" s="36" t="s">
        <v>427</v>
      </c>
      <c r="I187" s="36" t="s">
        <v>600</v>
      </c>
      <c r="J187" s="36" t="s">
        <v>429</v>
      </c>
      <c r="K187" s="36" t="s">
        <v>34</v>
      </c>
      <c r="L187" s="36" t="s">
        <v>143</v>
      </c>
      <c r="M187" s="40">
        <v>25</v>
      </c>
      <c r="N187" s="36" t="s">
        <v>853</v>
      </c>
      <c r="O187" s="36" t="s">
        <v>431</v>
      </c>
      <c r="P187" s="36" t="s">
        <v>33</v>
      </c>
      <c r="Q187" s="38">
        <v>45291</v>
      </c>
      <c r="R187" s="36">
        <v>2023</v>
      </c>
      <c r="S187" s="36" t="s">
        <v>34</v>
      </c>
      <c r="T187" s="39"/>
      <c r="U187" s="38">
        <v>46387</v>
      </c>
      <c r="V187" s="37" t="s">
        <v>854</v>
      </c>
      <c r="W187" s="93" t="str">
        <f>+IF(ISBLANK(U187),"Pendiente verificación","Desarrollo")</f>
        <v>Desarrollo</v>
      </c>
      <c r="X187" s="63" t="s">
        <v>37</v>
      </c>
    </row>
    <row r="188" spans="1:24" ht="15" customHeight="1">
      <c r="A188" s="63"/>
      <c r="B188" s="158" t="s">
        <v>34</v>
      </c>
      <c r="C188" s="158">
        <v>3.2</v>
      </c>
      <c r="D188" s="158">
        <v>1065</v>
      </c>
      <c r="E188" s="160" t="s">
        <v>855</v>
      </c>
      <c r="F188" s="36" t="s">
        <v>279</v>
      </c>
      <c r="G188" s="36"/>
      <c r="H188" s="36" t="s">
        <v>165</v>
      </c>
      <c r="I188" s="36" t="s">
        <v>166</v>
      </c>
      <c r="J188" s="36" t="s">
        <v>687</v>
      </c>
      <c r="K188" s="36" t="s">
        <v>34</v>
      </c>
      <c r="L188" s="36" t="s">
        <v>383</v>
      </c>
      <c r="M188" s="40">
        <v>40</v>
      </c>
      <c r="N188" s="36" t="s">
        <v>856</v>
      </c>
      <c r="O188" s="36" t="s">
        <v>168</v>
      </c>
      <c r="P188" s="36" t="s">
        <v>33</v>
      </c>
      <c r="Q188" s="38">
        <v>46022</v>
      </c>
      <c r="R188" s="36">
        <v>2025</v>
      </c>
      <c r="S188" s="36" t="s">
        <v>34</v>
      </c>
      <c r="T188" s="39"/>
      <c r="U188" s="38"/>
      <c r="V188" s="37" t="s">
        <v>857</v>
      </c>
      <c r="W188" s="93" t="str">
        <f>+IF(ISBLANK(U188),"Pendiente verificación","Desarrollo")</f>
        <v>Pendiente verificación</v>
      </c>
      <c r="X188" s="63" t="s">
        <v>127</v>
      </c>
    </row>
    <row r="189" spans="1:24" ht="15" customHeight="1">
      <c r="A189" s="63" t="s">
        <v>24</v>
      </c>
      <c r="B189" s="163" t="s">
        <v>34</v>
      </c>
      <c r="C189" s="163">
        <v>3.3</v>
      </c>
      <c r="D189" s="163" t="s">
        <v>858</v>
      </c>
      <c r="E189" s="164" t="s">
        <v>859</v>
      </c>
      <c r="F189" s="36" t="s">
        <v>213</v>
      </c>
      <c r="G189" s="96" t="s">
        <v>214</v>
      </c>
      <c r="H189" s="36" t="s">
        <v>65</v>
      </c>
      <c r="I189" s="36" t="s">
        <v>215</v>
      </c>
      <c r="J189" s="36"/>
      <c r="K189" s="36" t="s">
        <v>34</v>
      </c>
      <c r="L189" s="36" t="s">
        <v>143</v>
      </c>
      <c r="M189" s="40">
        <v>9.9</v>
      </c>
      <c r="N189" s="36" t="s">
        <v>860</v>
      </c>
      <c r="O189" s="36" t="s">
        <v>69</v>
      </c>
      <c r="P189" s="36" t="s">
        <v>33</v>
      </c>
      <c r="Q189" s="38">
        <v>46022</v>
      </c>
      <c r="R189" s="36">
        <v>2025</v>
      </c>
      <c r="S189" s="36" t="s">
        <v>34</v>
      </c>
      <c r="T189" s="39"/>
      <c r="U189" s="38"/>
      <c r="V189" s="37" t="s">
        <v>217</v>
      </c>
      <c r="W189" s="93" t="str">
        <f>+IF(ISBLANK(U189),"Pendiente verificación","Desarrollo")</f>
        <v>Pendiente verificación</v>
      </c>
      <c r="X189" s="63" t="s">
        <v>102</v>
      </c>
    </row>
    <row r="190" spans="1:24" ht="15" customHeight="1">
      <c r="A190" s="63" t="s">
        <v>24</v>
      </c>
      <c r="B190" s="163" t="s">
        <v>34</v>
      </c>
      <c r="C190" s="163">
        <v>3.3</v>
      </c>
      <c r="D190" s="163">
        <v>976</v>
      </c>
      <c r="E190" s="165" t="s">
        <v>861</v>
      </c>
      <c r="F190" s="36" t="s">
        <v>57</v>
      </c>
      <c r="G190" s="36" t="s">
        <v>57</v>
      </c>
      <c r="H190" s="36" t="s">
        <v>187</v>
      </c>
      <c r="I190" s="36" t="s">
        <v>187</v>
      </c>
      <c r="J190" s="36" t="s">
        <v>188</v>
      </c>
      <c r="K190" s="36" t="s">
        <v>34</v>
      </c>
      <c r="L190" s="36" t="s">
        <v>143</v>
      </c>
      <c r="M190" s="40">
        <v>9.9</v>
      </c>
      <c r="N190" s="36" t="s">
        <v>862</v>
      </c>
      <c r="O190" s="36" t="s">
        <v>190</v>
      </c>
      <c r="P190" s="36" t="s">
        <v>33</v>
      </c>
      <c r="Q190" s="100">
        <v>45657</v>
      </c>
      <c r="R190" s="36">
        <v>2024</v>
      </c>
      <c r="S190" s="36" t="s">
        <v>34</v>
      </c>
      <c r="T190" s="39"/>
      <c r="U190" s="38">
        <v>46022</v>
      </c>
      <c r="V190" s="37" t="s">
        <v>863</v>
      </c>
      <c r="W190" s="93" t="str">
        <f>+IF(ISBLANK(U190),"Pendiente verificación","Desarrollo")</f>
        <v>Desarrollo</v>
      </c>
      <c r="X190" s="63" t="s">
        <v>55</v>
      </c>
    </row>
    <row r="191" spans="1:24" ht="15" customHeight="1">
      <c r="A191" s="63" t="s">
        <v>24</v>
      </c>
      <c r="B191" s="163" t="s">
        <v>34</v>
      </c>
      <c r="C191" s="163">
        <v>3.3</v>
      </c>
      <c r="D191" s="163">
        <v>777</v>
      </c>
      <c r="E191" s="165" t="s">
        <v>864</v>
      </c>
      <c r="F191" s="36" t="s">
        <v>57</v>
      </c>
      <c r="G191" s="36" t="s">
        <v>57</v>
      </c>
      <c r="H191" s="36" t="s">
        <v>187</v>
      </c>
      <c r="I191" s="36" t="s">
        <v>865</v>
      </c>
      <c r="J191" s="36" t="s">
        <v>188</v>
      </c>
      <c r="K191" s="36" t="s">
        <v>34</v>
      </c>
      <c r="L191" s="36" t="s">
        <v>143</v>
      </c>
      <c r="M191" s="40">
        <v>9.9</v>
      </c>
      <c r="N191" s="36" t="s">
        <v>866</v>
      </c>
      <c r="O191" s="36" t="s">
        <v>190</v>
      </c>
      <c r="P191" s="36" t="s">
        <v>33</v>
      </c>
      <c r="Q191" s="100">
        <v>45657</v>
      </c>
      <c r="R191" s="36">
        <v>2024</v>
      </c>
      <c r="S191" s="36" t="s">
        <v>34</v>
      </c>
      <c r="T191" s="39"/>
      <c r="U191" s="38">
        <v>45657</v>
      </c>
      <c r="V191" s="37" t="s">
        <v>867</v>
      </c>
      <c r="W191" s="93" t="str">
        <f>+IF(ISBLANK(U191),"Pendiente verificación","Desarrollo")</f>
        <v>Desarrollo</v>
      </c>
      <c r="X191" s="63" t="s">
        <v>55</v>
      </c>
    </row>
    <row r="192" spans="1:24" ht="15" customHeight="1">
      <c r="A192" s="63"/>
      <c r="B192" s="163" t="s">
        <v>34</v>
      </c>
      <c r="C192" s="163">
        <v>3.3</v>
      </c>
      <c r="D192" s="163" t="s">
        <v>868</v>
      </c>
      <c r="E192" s="164" t="s">
        <v>869</v>
      </c>
      <c r="F192" s="36" t="s">
        <v>692</v>
      </c>
      <c r="G192" s="36"/>
      <c r="H192" s="36" t="s">
        <v>122</v>
      </c>
      <c r="I192" s="36" t="s">
        <v>457</v>
      </c>
      <c r="J192" s="36" t="s">
        <v>124</v>
      </c>
      <c r="K192" s="36" t="s">
        <v>34</v>
      </c>
      <c r="L192" s="36" t="s">
        <v>143</v>
      </c>
      <c r="M192" s="40">
        <v>9.9</v>
      </c>
      <c r="N192" s="36" t="s">
        <v>870</v>
      </c>
      <c r="O192" s="36" t="s">
        <v>32</v>
      </c>
      <c r="P192" s="36" t="s">
        <v>33</v>
      </c>
      <c r="Q192" s="38">
        <v>46022</v>
      </c>
      <c r="R192" s="36">
        <v>2025</v>
      </c>
      <c r="S192" s="36" t="s">
        <v>34</v>
      </c>
      <c r="T192" s="39"/>
      <c r="U192" s="38"/>
      <c r="V192" s="37"/>
      <c r="W192" s="93" t="str">
        <f>+IF(ISBLANK(U192),"Pendiente verificación","Desarrollo")</f>
        <v>Pendiente verificación</v>
      </c>
      <c r="X192" s="63" t="s">
        <v>102</v>
      </c>
    </row>
    <row r="193" spans="1:24" ht="15" customHeight="1">
      <c r="A193" s="63" t="s">
        <v>24</v>
      </c>
      <c r="B193" s="163" t="s">
        <v>34</v>
      </c>
      <c r="C193" s="163">
        <v>3.3</v>
      </c>
      <c r="D193" s="163" t="s">
        <v>871</v>
      </c>
      <c r="E193" s="164" t="s">
        <v>872</v>
      </c>
      <c r="F193" s="36" t="s">
        <v>27</v>
      </c>
      <c r="G193" s="36" t="s">
        <v>27</v>
      </c>
      <c r="H193" s="36" t="s">
        <v>427</v>
      </c>
      <c r="I193" s="36" t="s">
        <v>873</v>
      </c>
      <c r="J193" s="36" t="s">
        <v>429</v>
      </c>
      <c r="K193" s="36" t="s">
        <v>34</v>
      </c>
      <c r="L193" s="36" t="s">
        <v>143</v>
      </c>
      <c r="M193" s="40">
        <v>9.9</v>
      </c>
      <c r="N193" s="36" t="s">
        <v>874</v>
      </c>
      <c r="O193" s="36" t="s">
        <v>431</v>
      </c>
      <c r="P193" s="36" t="s">
        <v>33</v>
      </c>
      <c r="Q193" s="38">
        <v>46022</v>
      </c>
      <c r="R193" s="36">
        <v>2025</v>
      </c>
      <c r="S193" s="36" t="s">
        <v>34</v>
      </c>
      <c r="T193" s="39"/>
      <c r="U193" s="38"/>
      <c r="V193" s="37"/>
      <c r="W193" s="93" t="str">
        <f>+IF(ISBLANK(U193),"Pendiente verificación","Desarrollo")</f>
        <v>Pendiente verificación</v>
      </c>
      <c r="X193" s="63" t="s">
        <v>37</v>
      </c>
    </row>
    <row r="194" spans="1:24" ht="15" customHeight="1">
      <c r="A194" s="63" t="s">
        <v>24</v>
      </c>
      <c r="B194" s="162" t="s">
        <v>34</v>
      </c>
      <c r="C194" s="163">
        <v>3.3</v>
      </c>
      <c r="D194" s="163" t="s">
        <v>875</v>
      </c>
      <c r="E194" s="164" t="s">
        <v>876</v>
      </c>
      <c r="F194" s="36" t="s">
        <v>27</v>
      </c>
      <c r="G194" s="36" t="s">
        <v>27</v>
      </c>
      <c r="H194" s="36" t="s">
        <v>427</v>
      </c>
      <c r="I194" s="36" t="s">
        <v>873</v>
      </c>
      <c r="J194" s="36" t="s">
        <v>429</v>
      </c>
      <c r="K194" s="36" t="s">
        <v>34</v>
      </c>
      <c r="L194" s="36" t="s">
        <v>143</v>
      </c>
      <c r="M194" s="40">
        <v>9.9</v>
      </c>
      <c r="N194" s="36" t="s">
        <v>874</v>
      </c>
      <c r="O194" s="36" t="s">
        <v>431</v>
      </c>
      <c r="P194" s="36" t="s">
        <v>33</v>
      </c>
      <c r="Q194" s="38">
        <v>46022</v>
      </c>
      <c r="R194" s="36">
        <v>2025</v>
      </c>
      <c r="S194" s="36" t="s">
        <v>34</v>
      </c>
      <c r="T194" s="39"/>
      <c r="U194" s="38"/>
      <c r="V194" s="37"/>
      <c r="W194" s="93" t="str">
        <f>+IF(ISBLANK(U194),"Pendiente verificación","Desarrollo")</f>
        <v>Pendiente verificación</v>
      </c>
      <c r="X194" s="63" t="s">
        <v>37</v>
      </c>
    </row>
    <row r="195" spans="1:24" ht="15" customHeight="1">
      <c r="A195" s="63"/>
      <c r="B195" s="162" t="s">
        <v>34</v>
      </c>
      <c r="C195" s="163">
        <v>3.3</v>
      </c>
      <c r="D195" s="163">
        <v>966</v>
      </c>
      <c r="E195" s="164" t="s">
        <v>877</v>
      </c>
      <c r="F195" s="36" t="s">
        <v>878</v>
      </c>
      <c r="G195" s="96" t="s">
        <v>879</v>
      </c>
      <c r="H195" s="36" t="s">
        <v>58</v>
      </c>
      <c r="I195" s="36" t="s">
        <v>880</v>
      </c>
      <c r="J195" s="36" t="s">
        <v>60</v>
      </c>
      <c r="K195" s="36" t="s">
        <v>34</v>
      </c>
      <c r="L195" s="36" t="s">
        <v>143</v>
      </c>
      <c r="M195" s="40">
        <v>9.9</v>
      </c>
      <c r="N195" s="36" t="s">
        <v>881</v>
      </c>
      <c r="O195" s="36" t="s">
        <v>40</v>
      </c>
      <c r="P195" s="36" t="s">
        <v>33</v>
      </c>
      <c r="Q195" s="38">
        <v>45657</v>
      </c>
      <c r="R195" s="36">
        <v>2024</v>
      </c>
      <c r="S195" s="36" t="s">
        <v>34</v>
      </c>
      <c r="T195" s="39"/>
      <c r="U195" s="38"/>
      <c r="V195" s="37"/>
      <c r="W195" s="93" t="str">
        <f>+IF(ISBLANK(U195),"Pendiente verificación","Desarrollo")</f>
        <v>Pendiente verificación</v>
      </c>
      <c r="X195" s="63" t="s">
        <v>37</v>
      </c>
    </row>
    <row r="196" spans="1:24" ht="15" customHeight="1">
      <c r="A196" s="63" t="s">
        <v>24</v>
      </c>
      <c r="B196" s="162" t="s">
        <v>34</v>
      </c>
      <c r="C196" s="163">
        <v>3.3</v>
      </c>
      <c r="D196" s="163">
        <v>963</v>
      </c>
      <c r="E196" s="164" t="s">
        <v>882</v>
      </c>
      <c r="F196" s="36" t="s">
        <v>115</v>
      </c>
      <c r="G196" s="36" t="s">
        <v>322</v>
      </c>
      <c r="H196" s="36" t="s">
        <v>58</v>
      </c>
      <c r="I196" s="36" t="s">
        <v>323</v>
      </c>
      <c r="J196" s="36" t="s">
        <v>60</v>
      </c>
      <c r="K196" s="36" t="s">
        <v>34</v>
      </c>
      <c r="L196" s="36" t="s">
        <v>143</v>
      </c>
      <c r="M196" s="40">
        <v>9.9</v>
      </c>
      <c r="N196" s="36" t="s">
        <v>883</v>
      </c>
      <c r="O196" s="36"/>
      <c r="P196" s="36" t="s">
        <v>33</v>
      </c>
      <c r="Q196" s="38">
        <v>45657</v>
      </c>
      <c r="R196" s="36">
        <v>2024</v>
      </c>
      <c r="S196" s="36" t="s">
        <v>34</v>
      </c>
      <c r="T196" s="39"/>
      <c r="U196" s="38"/>
      <c r="V196" s="37" t="s">
        <v>884</v>
      </c>
      <c r="W196" s="93" t="str">
        <f>+IF(ISBLANK(U196),"Pendiente verificación","Desarrollo")</f>
        <v>Pendiente verificación</v>
      </c>
      <c r="X196" s="63" t="s">
        <v>37</v>
      </c>
    </row>
    <row r="197" spans="1:24" ht="15" customHeight="1">
      <c r="A197" s="63" t="s">
        <v>24</v>
      </c>
      <c r="B197" s="175" t="s">
        <v>25</v>
      </c>
      <c r="C197" s="176">
        <v>2.2000000000000002</v>
      </c>
      <c r="D197" s="176">
        <v>340</v>
      </c>
      <c r="E197" s="177" t="s">
        <v>885</v>
      </c>
      <c r="F197" s="36" t="s">
        <v>886</v>
      </c>
      <c r="G197" s="36" t="s">
        <v>526</v>
      </c>
      <c r="H197" s="36" t="s">
        <v>300</v>
      </c>
      <c r="I197" s="36" t="s">
        <v>301</v>
      </c>
      <c r="J197" s="36" t="s">
        <v>42</v>
      </c>
      <c r="K197" s="36" t="s">
        <v>25</v>
      </c>
      <c r="L197" s="36" t="s">
        <v>527</v>
      </c>
      <c r="M197" s="40">
        <v>85</v>
      </c>
      <c r="N197" s="36" t="s">
        <v>528</v>
      </c>
      <c r="O197" s="36" t="s">
        <v>79</v>
      </c>
      <c r="P197" s="36" t="s">
        <v>33</v>
      </c>
      <c r="Q197" s="38">
        <v>45657</v>
      </c>
      <c r="R197" s="36">
        <v>2024</v>
      </c>
      <c r="S197" s="36" t="s">
        <v>34</v>
      </c>
      <c r="T197" s="39"/>
      <c r="U197" s="38">
        <v>46082</v>
      </c>
      <c r="V197" s="37" t="s">
        <v>887</v>
      </c>
      <c r="W197" s="93" t="str">
        <f>+IF(ISBLANK(U197),"Pendiente verificación","Desarrollo")</f>
        <v>Desarrollo</v>
      </c>
      <c r="X197" s="63" t="s">
        <v>46</v>
      </c>
    </row>
    <row r="198" spans="1:24" ht="15" customHeight="1">
      <c r="A198" s="63" t="s">
        <v>72</v>
      </c>
      <c r="B198" s="156" t="s">
        <v>34</v>
      </c>
      <c r="C198" s="49">
        <v>2.2000000000000002</v>
      </c>
      <c r="D198" s="49">
        <v>183</v>
      </c>
      <c r="E198" s="48" t="s">
        <v>888</v>
      </c>
      <c r="F198" s="36" t="s">
        <v>44</v>
      </c>
      <c r="G198" s="36"/>
      <c r="H198" s="36" t="s">
        <v>75</v>
      </c>
      <c r="I198" s="36" t="s">
        <v>90</v>
      </c>
      <c r="J198" s="36" t="s">
        <v>77</v>
      </c>
      <c r="K198" s="36" t="s">
        <v>25</v>
      </c>
      <c r="L198" s="36" t="s">
        <v>204</v>
      </c>
      <c r="M198" s="40">
        <v>80</v>
      </c>
      <c r="N198" s="36" t="s">
        <v>78</v>
      </c>
      <c r="O198" s="36" t="s">
        <v>79</v>
      </c>
      <c r="P198" s="36" t="s">
        <v>80</v>
      </c>
      <c r="Q198" s="38">
        <v>45291</v>
      </c>
      <c r="R198" s="36">
        <v>2023</v>
      </c>
      <c r="S198" s="36" t="s">
        <v>25</v>
      </c>
      <c r="T198" s="39" t="s">
        <v>889</v>
      </c>
      <c r="U198" s="38">
        <v>45838</v>
      </c>
      <c r="V198" s="37"/>
      <c r="W198" s="93" t="str">
        <f>+IF(ISBLANK(U198),"Pendiente verificación","Desarrollo")</f>
        <v>Desarrollo</v>
      </c>
      <c r="X198" s="63" t="s">
        <v>127</v>
      </c>
    </row>
    <row r="199" spans="1:24" ht="15" customHeight="1">
      <c r="A199" s="63" t="s">
        <v>24</v>
      </c>
      <c r="B199" s="232" t="s">
        <v>34</v>
      </c>
      <c r="C199" s="137">
        <v>2.2999999999999998</v>
      </c>
      <c r="D199" s="137" t="s">
        <v>890</v>
      </c>
      <c r="E199" s="138" t="s">
        <v>891</v>
      </c>
      <c r="F199" s="36" t="s">
        <v>892</v>
      </c>
      <c r="G199" s="36"/>
      <c r="H199" s="36" t="s">
        <v>294</v>
      </c>
      <c r="I199" s="36" t="s">
        <v>829</v>
      </c>
      <c r="J199" s="85" t="s">
        <v>42</v>
      </c>
      <c r="K199" s="36" t="s">
        <v>25</v>
      </c>
      <c r="L199" s="36" t="s">
        <v>143</v>
      </c>
      <c r="M199" s="40">
        <v>80</v>
      </c>
      <c r="N199" s="36" t="s">
        <v>830</v>
      </c>
      <c r="O199" s="36" t="s">
        <v>79</v>
      </c>
      <c r="P199" s="36" t="s">
        <v>33</v>
      </c>
      <c r="Q199" s="38">
        <v>46022</v>
      </c>
      <c r="R199" s="36">
        <v>2025</v>
      </c>
      <c r="S199" s="36" t="s">
        <v>34</v>
      </c>
      <c r="T199" s="39"/>
      <c r="U199" s="38"/>
      <c r="V199" s="37" t="s">
        <v>893</v>
      </c>
      <c r="W199" s="93" t="str">
        <f>+IF(ISBLANK(U199),"Pendiente verificación","Desarrollo")</f>
        <v>Pendiente verificación</v>
      </c>
      <c r="X199" s="63" t="s">
        <v>37</v>
      </c>
    </row>
    <row r="200" spans="1:24" ht="15" customHeight="1">
      <c r="A200" s="63"/>
      <c r="B200" s="128" t="s">
        <v>34</v>
      </c>
      <c r="C200" s="129">
        <v>6.1</v>
      </c>
      <c r="D200" s="131" t="s">
        <v>894</v>
      </c>
      <c r="E200" s="130" t="s">
        <v>895</v>
      </c>
      <c r="F200" s="43" t="s">
        <v>279</v>
      </c>
      <c r="G200" s="43" t="s">
        <v>896</v>
      </c>
      <c r="H200" s="43" t="s">
        <v>272</v>
      </c>
      <c r="I200" s="36" t="s">
        <v>897</v>
      </c>
      <c r="J200" s="43" t="s">
        <v>274</v>
      </c>
      <c r="K200" s="43" t="s">
        <v>25</v>
      </c>
      <c r="L200" s="36" t="s">
        <v>559</v>
      </c>
      <c r="M200" s="47">
        <v>80</v>
      </c>
      <c r="N200" s="43" t="s">
        <v>898</v>
      </c>
      <c r="O200" s="43" t="s">
        <v>418</v>
      </c>
      <c r="P200" s="43" t="s">
        <v>33</v>
      </c>
      <c r="Q200" s="45">
        <v>46387</v>
      </c>
      <c r="R200" s="43">
        <v>2026</v>
      </c>
      <c r="S200" s="36" t="s">
        <v>34</v>
      </c>
      <c r="T200" s="46"/>
      <c r="U200" s="45"/>
      <c r="V200" s="44"/>
      <c r="W200" s="94" t="str">
        <f>+IF(ISBLANK(U200),"Pendiente verificación","Desarrollo")</f>
        <v>Pendiente verificación</v>
      </c>
      <c r="X200" s="63" t="s">
        <v>127</v>
      </c>
    </row>
    <row r="201" spans="1:24" ht="15" customHeight="1">
      <c r="A201" s="63"/>
      <c r="B201" s="167" t="s">
        <v>34</v>
      </c>
      <c r="C201" s="167">
        <v>5</v>
      </c>
      <c r="D201" s="167" t="s">
        <v>899</v>
      </c>
      <c r="E201" s="168" t="s">
        <v>900</v>
      </c>
      <c r="F201" s="36" t="s">
        <v>901</v>
      </c>
      <c r="G201" s="36"/>
      <c r="H201" s="36" t="s">
        <v>265</v>
      </c>
      <c r="I201" s="36" t="s">
        <v>488</v>
      </c>
      <c r="J201" s="36" t="s">
        <v>267</v>
      </c>
      <c r="K201" s="36" t="s">
        <v>34</v>
      </c>
      <c r="L201" s="36" t="s">
        <v>143</v>
      </c>
      <c r="M201" s="40">
        <v>9.9</v>
      </c>
      <c r="N201" s="36" t="s">
        <v>902</v>
      </c>
      <c r="O201" s="36" t="s">
        <v>108</v>
      </c>
      <c r="P201" s="36" t="s">
        <v>33</v>
      </c>
      <c r="Q201" s="38">
        <v>45657</v>
      </c>
      <c r="R201" s="36">
        <v>2024</v>
      </c>
      <c r="S201" s="36" t="s">
        <v>25</v>
      </c>
      <c r="T201" s="39" t="s">
        <v>269</v>
      </c>
      <c r="U201" s="38"/>
      <c r="V201" s="37"/>
      <c r="W201" s="93" t="str">
        <f>+IF(ISBLANK(U201),"Pendiente verificación","Desarrollo")</f>
        <v>Pendiente verificación</v>
      </c>
      <c r="X201" s="63" t="s">
        <v>55</v>
      </c>
    </row>
    <row r="202" spans="1:24" ht="15" customHeight="1">
      <c r="A202" s="63"/>
      <c r="B202" s="167" t="s">
        <v>34</v>
      </c>
      <c r="C202" s="167">
        <v>5</v>
      </c>
      <c r="D202" s="167" t="s">
        <v>903</v>
      </c>
      <c r="E202" s="168" t="s">
        <v>904</v>
      </c>
      <c r="F202" s="96" t="s">
        <v>901</v>
      </c>
      <c r="G202" s="36"/>
      <c r="H202" s="36" t="s">
        <v>265</v>
      </c>
      <c r="I202" s="36" t="s">
        <v>488</v>
      </c>
      <c r="J202" s="36" t="s">
        <v>267</v>
      </c>
      <c r="K202" s="36" t="s">
        <v>34</v>
      </c>
      <c r="L202" s="36" t="s">
        <v>143</v>
      </c>
      <c r="M202" s="40">
        <v>9.9</v>
      </c>
      <c r="N202" s="36" t="s">
        <v>902</v>
      </c>
      <c r="O202" s="36" t="s">
        <v>108</v>
      </c>
      <c r="P202" s="36" t="s">
        <v>33</v>
      </c>
      <c r="Q202" s="38">
        <v>45657</v>
      </c>
      <c r="R202" s="36">
        <v>2024</v>
      </c>
      <c r="S202" s="36" t="s">
        <v>25</v>
      </c>
      <c r="T202" s="39" t="s">
        <v>905</v>
      </c>
      <c r="U202" s="38">
        <v>45838</v>
      </c>
      <c r="V202" s="37"/>
      <c r="W202" s="93" t="str">
        <f>+IF(ISBLANK(U202),"Pendiente verificación","Desarrollo")</f>
        <v>Desarrollo</v>
      </c>
      <c r="X202" s="63" t="s">
        <v>55</v>
      </c>
    </row>
    <row r="203" spans="1:24" ht="15" customHeight="1">
      <c r="A203" s="63"/>
      <c r="B203" s="167" t="s">
        <v>34</v>
      </c>
      <c r="C203" s="167">
        <v>5</v>
      </c>
      <c r="D203" s="167" t="s">
        <v>906</v>
      </c>
      <c r="E203" s="168" t="s">
        <v>907</v>
      </c>
      <c r="F203" s="36" t="s">
        <v>357</v>
      </c>
      <c r="G203" s="36"/>
      <c r="H203" s="36" t="s">
        <v>265</v>
      </c>
      <c r="I203" s="36" t="s">
        <v>488</v>
      </c>
      <c r="J203" s="36" t="s">
        <v>267</v>
      </c>
      <c r="K203" s="36" t="s">
        <v>34</v>
      </c>
      <c r="L203" s="36" t="s">
        <v>143</v>
      </c>
      <c r="M203" s="40">
        <v>9.9</v>
      </c>
      <c r="N203" s="36" t="s">
        <v>489</v>
      </c>
      <c r="O203" s="36" t="s">
        <v>108</v>
      </c>
      <c r="P203" s="36" t="s">
        <v>33</v>
      </c>
      <c r="Q203" s="38">
        <v>46053</v>
      </c>
      <c r="R203" s="36">
        <v>2026</v>
      </c>
      <c r="S203" s="36" t="s">
        <v>25</v>
      </c>
      <c r="T203" s="39" t="s">
        <v>905</v>
      </c>
      <c r="U203" s="41">
        <v>46053</v>
      </c>
      <c r="V203" s="37" t="s">
        <v>908</v>
      </c>
      <c r="W203" s="93" t="str">
        <f>+IF(ISBLANK(U203),"Pendiente verificación","Desarrollo")</f>
        <v>Desarrollo</v>
      </c>
      <c r="X203" s="63" t="s">
        <v>55</v>
      </c>
    </row>
    <row r="204" spans="1:24" ht="15" customHeight="1">
      <c r="A204" s="63"/>
      <c r="B204" s="167" t="s">
        <v>34</v>
      </c>
      <c r="C204" s="167">
        <v>5</v>
      </c>
      <c r="D204" s="167" t="s">
        <v>909</v>
      </c>
      <c r="E204" s="168" t="s">
        <v>910</v>
      </c>
      <c r="F204" s="36" t="s">
        <v>213</v>
      </c>
      <c r="G204" s="36"/>
      <c r="H204" s="36" t="s">
        <v>503</v>
      </c>
      <c r="I204" s="36" t="s">
        <v>911</v>
      </c>
      <c r="J204" s="36" t="s">
        <v>505</v>
      </c>
      <c r="K204" s="36" t="s">
        <v>34</v>
      </c>
      <c r="L204" s="36" t="s">
        <v>143</v>
      </c>
      <c r="M204" s="40">
        <v>9.9</v>
      </c>
      <c r="N204" s="36" t="s">
        <v>912</v>
      </c>
      <c r="O204" s="36" t="s">
        <v>54</v>
      </c>
      <c r="P204" s="36" t="s">
        <v>33</v>
      </c>
      <c r="Q204" s="38">
        <v>46022</v>
      </c>
      <c r="R204" s="36">
        <v>2025</v>
      </c>
      <c r="S204" s="36" t="s">
        <v>25</v>
      </c>
      <c r="T204" s="39" t="s">
        <v>507</v>
      </c>
      <c r="U204" s="38"/>
      <c r="V204" s="37"/>
      <c r="W204" s="93" t="str">
        <f>+IF(ISBLANK(U204),"Pendiente verificación","Desarrollo")</f>
        <v>Pendiente verificación</v>
      </c>
      <c r="X204" s="63" t="s">
        <v>127</v>
      </c>
    </row>
    <row r="205" spans="1:24" ht="15" customHeight="1">
      <c r="A205" s="63" t="s">
        <v>72</v>
      </c>
      <c r="B205" s="166" t="s">
        <v>34</v>
      </c>
      <c r="C205" s="167">
        <v>5</v>
      </c>
      <c r="D205" s="167">
        <v>1033</v>
      </c>
      <c r="E205" s="168" t="s">
        <v>913</v>
      </c>
      <c r="F205" s="36" t="s">
        <v>44</v>
      </c>
      <c r="G205" s="36"/>
      <c r="H205" s="36" t="s">
        <v>252</v>
      </c>
      <c r="I205" s="36" t="s">
        <v>914</v>
      </c>
      <c r="J205" s="36" t="s">
        <v>254</v>
      </c>
      <c r="K205" s="36" t="s">
        <v>34</v>
      </c>
      <c r="L205" s="36" t="s">
        <v>143</v>
      </c>
      <c r="M205" s="40">
        <v>9.9</v>
      </c>
      <c r="N205" s="36" t="s">
        <v>915</v>
      </c>
      <c r="O205" s="36" t="s">
        <v>44</v>
      </c>
      <c r="P205" s="36" t="s">
        <v>33</v>
      </c>
      <c r="Q205" s="38">
        <v>45716</v>
      </c>
      <c r="R205" s="36">
        <v>2025</v>
      </c>
      <c r="S205" s="36" t="s">
        <v>25</v>
      </c>
      <c r="T205" s="39"/>
      <c r="U205" s="38">
        <v>46354</v>
      </c>
      <c r="V205" s="37"/>
      <c r="W205" s="93" t="str">
        <f>+IF(ISBLANK(U205),"Pendiente verificación","Desarrollo")</f>
        <v>Desarrollo</v>
      </c>
      <c r="X205" s="63" t="s">
        <v>127</v>
      </c>
    </row>
    <row r="206" spans="1:24" ht="15" customHeight="1">
      <c r="A206" s="63" t="s">
        <v>72</v>
      </c>
      <c r="B206" s="167" t="s">
        <v>34</v>
      </c>
      <c r="C206" s="167">
        <v>5</v>
      </c>
      <c r="D206" s="167">
        <v>1034</v>
      </c>
      <c r="E206" s="168" t="s">
        <v>916</v>
      </c>
      <c r="F206" s="36" t="s">
        <v>44</v>
      </c>
      <c r="G206" s="36"/>
      <c r="H206" s="36" t="s">
        <v>252</v>
      </c>
      <c r="I206" s="36" t="s">
        <v>914</v>
      </c>
      <c r="J206" s="36" t="s">
        <v>254</v>
      </c>
      <c r="K206" s="36" t="s">
        <v>34</v>
      </c>
      <c r="L206" s="36" t="s">
        <v>143</v>
      </c>
      <c r="M206" s="40">
        <v>9.9</v>
      </c>
      <c r="N206" s="36" t="s">
        <v>915</v>
      </c>
      <c r="O206" s="36" t="s">
        <v>44</v>
      </c>
      <c r="P206" s="36" t="s">
        <v>33</v>
      </c>
      <c r="Q206" s="38">
        <v>45716</v>
      </c>
      <c r="R206" s="36">
        <v>2025</v>
      </c>
      <c r="S206" s="36" t="s">
        <v>25</v>
      </c>
      <c r="T206" s="39"/>
      <c r="U206" s="38"/>
      <c r="V206" s="37"/>
      <c r="W206" s="93" t="str">
        <f>+IF(ISBLANK(U206),"Pendiente verificación","Desarrollo")</f>
        <v>Pendiente verificación</v>
      </c>
      <c r="X206" s="63" t="s">
        <v>127</v>
      </c>
    </row>
    <row r="207" spans="1:24" ht="15" customHeight="1">
      <c r="A207" s="63"/>
      <c r="B207" s="127" t="s">
        <v>34</v>
      </c>
      <c r="C207" s="127">
        <v>6.2</v>
      </c>
      <c r="D207" s="127">
        <v>811</v>
      </c>
      <c r="E207" s="125" t="s">
        <v>917</v>
      </c>
      <c r="F207" s="36" t="s">
        <v>892</v>
      </c>
      <c r="G207" s="36"/>
      <c r="H207" s="36" t="s">
        <v>165</v>
      </c>
      <c r="I207" s="36" t="s">
        <v>166</v>
      </c>
      <c r="J207" s="36" t="s">
        <v>687</v>
      </c>
      <c r="K207" s="36" t="s">
        <v>34</v>
      </c>
      <c r="L207" s="36"/>
      <c r="M207" s="40">
        <v>80</v>
      </c>
      <c r="N207" s="36" t="s">
        <v>918</v>
      </c>
      <c r="O207" s="36" t="s">
        <v>168</v>
      </c>
      <c r="P207" s="36" t="s">
        <v>33</v>
      </c>
      <c r="Q207" s="38">
        <v>45138</v>
      </c>
      <c r="R207" s="36">
        <v>2023</v>
      </c>
      <c r="S207" s="36" t="s">
        <v>34</v>
      </c>
      <c r="T207" s="39"/>
      <c r="U207" s="38">
        <v>45688</v>
      </c>
      <c r="V207" s="37"/>
      <c r="W207" s="93" t="str">
        <f>+IF(ISBLANK(U207),"Pendiente verificación","Desarrollo")</f>
        <v>Desarrollo</v>
      </c>
      <c r="X207" s="63" t="s">
        <v>37</v>
      </c>
    </row>
    <row r="208" spans="1:24" ht="15" customHeight="1">
      <c r="A208" s="63" t="s">
        <v>24</v>
      </c>
      <c r="B208" s="167" t="s">
        <v>34</v>
      </c>
      <c r="C208" s="167">
        <v>5</v>
      </c>
      <c r="D208" s="167">
        <v>324</v>
      </c>
      <c r="E208" s="168" t="s">
        <v>919</v>
      </c>
      <c r="F208" s="36" t="s">
        <v>920</v>
      </c>
      <c r="G208" s="36" t="s">
        <v>322</v>
      </c>
      <c r="H208" s="36" t="s">
        <v>50</v>
      </c>
      <c r="I208" s="36" t="s">
        <v>51</v>
      </c>
      <c r="J208" s="36" t="s">
        <v>52</v>
      </c>
      <c r="K208" s="36" t="s">
        <v>34</v>
      </c>
      <c r="L208" s="36" t="s">
        <v>143</v>
      </c>
      <c r="M208" s="40">
        <v>19.899999999999999</v>
      </c>
      <c r="N208" s="36" t="s">
        <v>373</v>
      </c>
      <c r="O208" s="36" t="s">
        <v>54</v>
      </c>
      <c r="P208" s="36" t="s">
        <v>33</v>
      </c>
      <c r="Q208" s="38">
        <v>45473</v>
      </c>
      <c r="R208" s="36">
        <v>2024</v>
      </c>
      <c r="S208" s="36" t="s">
        <v>25</v>
      </c>
      <c r="T208" s="39"/>
      <c r="U208" s="38"/>
      <c r="V208" s="37" t="s">
        <v>921</v>
      </c>
      <c r="W208" s="93" t="str">
        <f>+IF(ISBLANK(U208),"Pendiente verificación","Desarrollo")</f>
        <v>Pendiente verificación</v>
      </c>
      <c r="X208" s="63" t="s">
        <v>37</v>
      </c>
    </row>
    <row r="209" spans="1:24" ht="15" customHeight="1">
      <c r="A209" s="63"/>
      <c r="B209" s="84" t="s">
        <v>34</v>
      </c>
      <c r="C209" s="84">
        <v>5</v>
      </c>
      <c r="D209" s="84">
        <v>822</v>
      </c>
      <c r="E209" s="96" t="s">
        <v>922</v>
      </c>
      <c r="F209" s="36" t="s">
        <v>842</v>
      </c>
      <c r="G209" s="36"/>
      <c r="H209" s="36" t="s">
        <v>58</v>
      </c>
      <c r="I209" s="36" t="s">
        <v>767</v>
      </c>
      <c r="J209" s="36" t="s">
        <v>60</v>
      </c>
      <c r="K209" s="36" t="s">
        <v>34</v>
      </c>
      <c r="L209" s="36" t="s">
        <v>143</v>
      </c>
      <c r="M209" s="40">
        <v>19.899999999999999</v>
      </c>
      <c r="N209" s="36" t="s">
        <v>923</v>
      </c>
      <c r="O209" s="36" t="s">
        <v>40</v>
      </c>
      <c r="P209" s="36" t="s">
        <v>33</v>
      </c>
      <c r="Q209" s="38">
        <v>45657</v>
      </c>
      <c r="R209" s="36">
        <v>2024</v>
      </c>
      <c r="S209" s="36" t="s">
        <v>25</v>
      </c>
      <c r="T209" s="39" t="s">
        <v>924</v>
      </c>
      <c r="U209" s="38"/>
      <c r="V209" s="37"/>
      <c r="W209" s="93" t="str">
        <f>+IF(ISBLANK(U209),"Pendiente verificación","Desarrollo")</f>
        <v>Pendiente verificación</v>
      </c>
      <c r="X209" s="63" t="s">
        <v>37</v>
      </c>
    </row>
    <row r="210" spans="1:24" ht="15" customHeight="1">
      <c r="A210" s="63"/>
      <c r="B210" s="166" t="s">
        <v>34</v>
      </c>
      <c r="C210" s="167">
        <v>5</v>
      </c>
      <c r="D210" s="167" t="s">
        <v>925</v>
      </c>
      <c r="E210" s="168" t="s">
        <v>926</v>
      </c>
      <c r="F210" s="36" t="s">
        <v>927</v>
      </c>
      <c r="G210" s="96" t="s">
        <v>927</v>
      </c>
      <c r="H210" s="36" t="s">
        <v>300</v>
      </c>
      <c r="I210" s="36" t="s">
        <v>301</v>
      </c>
      <c r="J210" s="36" t="s">
        <v>302</v>
      </c>
      <c r="K210" s="36" t="s">
        <v>34</v>
      </c>
      <c r="L210" s="36" t="s">
        <v>143</v>
      </c>
      <c r="M210" s="40">
        <v>43</v>
      </c>
      <c r="N210" s="36" t="s">
        <v>928</v>
      </c>
      <c r="O210" s="36" t="s">
        <v>79</v>
      </c>
      <c r="P210" s="36" t="s">
        <v>33</v>
      </c>
      <c r="Q210" s="38">
        <v>45657</v>
      </c>
      <c r="R210" s="36">
        <v>2024</v>
      </c>
      <c r="S210" s="36" t="s">
        <v>929</v>
      </c>
      <c r="T210" s="39" t="s">
        <v>930</v>
      </c>
      <c r="U210" s="38"/>
      <c r="V210" s="37" t="s">
        <v>931</v>
      </c>
      <c r="W210" s="93" t="str">
        <f>+IF(ISBLANK(U210),"Pendiente verificación","Desarrollo")</f>
        <v>Pendiente verificación</v>
      </c>
      <c r="X210" s="63" t="s">
        <v>46</v>
      </c>
    </row>
    <row r="211" spans="1:24" ht="15" customHeight="1">
      <c r="A211" s="63"/>
      <c r="B211" s="129" t="s">
        <v>34</v>
      </c>
      <c r="C211" s="129">
        <v>6.1</v>
      </c>
      <c r="D211" s="129">
        <v>770</v>
      </c>
      <c r="E211" s="130" t="s">
        <v>932</v>
      </c>
      <c r="F211" s="36" t="s">
        <v>832</v>
      </c>
      <c r="G211" s="36"/>
      <c r="H211" s="36" t="s">
        <v>180</v>
      </c>
      <c r="I211" s="36" t="s">
        <v>313</v>
      </c>
      <c r="J211" s="36" t="s">
        <v>182</v>
      </c>
      <c r="K211" s="36" t="s">
        <v>34</v>
      </c>
      <c r="L211" s="36" t="s">
        <v>559</v>
      </c>
      <c r="M211" s="40">
        <v>2</v>
      </c>
      <c r="N211" s="36" t="s">
        <v>933</v>
      </c>
      <c r="O211" s="36" t="s">
        <v>44</v>
      </c>
      <c r="P211" s="36" t="s">
        <v>33</v>
      </c>
      <c r="Q211" s="38">
        <v>45291</v>
      </c>
      <c r="R211" s="36">
        <v>2023</v>
      </c>
      <c r="S211" s="36" t="s">
        <v>34</v>
      </c>
      <c r="T211" s="39"/>
      <c r="U211" s="41">
        <v>45657</v>
      </c>
      <c r="V211" s="37" t="s">
        <v>934</v>
      </c>
      <c r="W211" s="93" t="str">
        <f>+IF(ISBLANK(U211),"Pendiente verificación","Desarrollo")</f>
        <v>Desarrollo</v>
      </c>
      <c r="X211" s="63" t="s">
        <v>55</v>
      </c>
    </row>
    <row r="212" spans="1:24" ht="15" customHeight="1">
      <c r="A212" s="63"/>
      <c r="B212" s="129" t="s">
        <v>34</v>
      </c>
      <c r="C212" s="129">
        <v>6.1</v>
      </c>
      <c r="D212" s="129" t="s">
        <v>935</v>
      </c>
      <c r="E212" s="130" t="s">
        <v>936</v>
      </c>
      <c r="F212" s="36" t="s">
        <v>462</v>
      </c>
      <c r="G212" s="36"/>
      <c r="H212" s="36" t="s">
        <v>50</v>
      </c>
      <c r="I212" s="36" t="s">
        <v>51</v>
      </c>
      <c r="J212" s="36" t="s">
        <v>52</v>
      </c>
      <c r="K212" s="36" t="s">
        <v>34</v>
      </c>
      <c r="L212" s="36" t="s">
        <v>559</v>
      </c>
      <c r="M212" s="40">
        <v>4.9000000000000004</v>
      </c>
      <c r="N212" s="36" t="s">
        <v>227</v>
      </c>
      <c r="O212" s="36" t="s">
        <v>54</v>
      </c>
      <c r="P212" s="36" t="s">
        <v>33</v>
      </c>
      <c r="Q212" s="38">
        <v>46022</v>
      </c>
      <c r="R212" s="36">
        <v>2025</v>
      </c>
      <c r="S212" s="36" t="s">
        <v>34</v>
      </c>
      <c r="T212" s="39"/>
      <c r="U212" s="38"/>
      <c r="V212" s="37"/>
      <c r="W212" s="93" t="str">
        <f>+IF(ISBLANK(U212),"Pendiente verificación","Desarrollo")</f>
        <v>Pendiente verificación</v>
      </c>
      <c r="X212" s="63" t="s">
        <v>102</v>
      </c>
    </row>
    <row r="213" spans="1:24" ht="15" customHeight="1">
      <c r="A213" s="63"/>
      <c r="B213" s="129" t="s">
        <v>34</v>
      </c>
      <c r="C213" s="129">
        <v>6.1</v>
      </c>
      <c r="D213" s="129">
        <v>765</v>
      </c>
      <c r="E213" s="130" t="s">
        <v>937</v>
      </c>
      <c r="F213" s="36" t="s">
        <v>832</v>
      </c>
      <c r="G213" s="36"/>
      <c r="H213" s="36" t="s">
        <v>180</v>
      </c>
      <c r="I213" s="36" t="s">
        <v>522</v>
      </c>
      <c r="J213" s="36" t="s">
        <v>182</v>
      </c>
      <c r="K213" s="36" t="s">
        <v>34</v>
      </c>
      <c r="L213" s="36" t="s">
        <v>559</v>
      </c>
      <c r="M213" s="40">
        <v>5</v>
      </c>
      <c r="N213" s="36" t="s">
        <v>938</v>
      </c>
      <c r="O213" s="36" t="s">
        <v>44</v>
      </c>
      <c r="P213" s="36" t="s">
        <v>33</v>
      </c>
      <c r="Q213" s="38">
        <v>45291</v>
      </c>
      <c r="R213" s="36">
        <v>2023</v>
      </c>
      <c r="S213" s="36" t="s">
        <v>25</v>
      </c>
      <c r="T213" s="39" t="s">
        <v>939</v>
      </c>
      <c r="U213" s="41">
        <v>45657</v>
      </c>
      <c r="V213" s="37" t="s">
        <v>940</v>
      </c>
      <c r="W213" s="93" t="str">
        <f>+IF(ISBLANK(U213),"Pendiente verificación","Desarrollo")</f>
        <v>Desarrollo</v>
      </c>
      <c r="X213" s="63" t="s">
        <v>55</v>
      </c>
    </row>
    <row r="214" spans="1:24" ht="15" customHeight="1">
      <c r="A214" s="63"/>
      <c r="B214" s="129" t="s">
        <v>34</v>
      </c>
      <c r="C214" s="129">
        <v>6.1</v>
      </c>
      <c r="D214" s="129" t="s">
        <v>941</v>
      </c>
      <c r="E214" s="130" t="s">
        <v>942</v>
      </c>
      <c r="F214" s="36" t="s">
        <v>943</v>
      </c>
      <c r="G214" s="36" t="s">
        <v>148</v>
      </c>
      <c r="H214" s="36" t="s">
        <v>75</v>
      </c>
      <c r="I214" s="36" t="s">
        <v>944</v>
      </c>
      <c r="J214" s="36" t="s">
        <v>77</v>
      </c>
      <c r="K214" s="36" t="s">
        <v>34</v>
      </c>
      <c r="L214" s="36" t="s">
        <v>559</v>
      </c>
      <c r="M214" s="40">
        <v>6</v>
      </c>
      <c r="N214" s="36" t="s">
        <v>945</v>
      </c>
      <c r="O214" s="36" t="s">
        <v>54</v>
      </c>
      <c r="P214" s="36" t="s">
        <v>33</v>
      </c>
      <c r="Q214" s="38">
        <v>46022</v>
      </c>
      <c r="R214" s="36">
        <v>2025</v>
      </c>
      <c r="S214" s="36" t="s">
        <v>25</v>
      </c>
      <c r="T214" s="39" t="s">
        <v>545</v>
      </c>
      <c r="U214" s="38"/>
      <c r="V214" s="37" t="s">
        <v>946</v>
      </c>
      <c r="W214" s="93" t="str">
        <f>+IF(ISBLANK(U214),"Pendiente verificación","Desarrollo")</f>
        <v>Pendiente verificación</v>
      </c>
      <c r="X214" s="63" t="s">
        <v>55</v>
      </c>
    </row>
    <row r="215" spans="1:24" ht="15" customHeight="1">
      <c r="A215" s="63"/>
      <c r="B215" s="129" t="s">
        <v>34</v>
      </c>
      <c r="C215" s="129">
        <v>6.1</v>
      </c>
      <c r="D215" s="129" t="s">
        <v>947</v>
      </c>
      <c r="E215" s="130" t="s">
        <v>948</v>
      </c>
      <c r="F215" s="96" t="s">
        <v>949</v>
      </c>
      <c r="G215" s="36"/>
      <c r="H215" s="36" t="s">
        <v>122</v>
      </c>
      <c r="I215" s="36" t="s">
        <v>950</v>
      </c>
      <c r="J215" s="36" t="s">
        <v>124</v>
      </c>
      <c r="K215" s="36" t="s">
        <v>34</v>
      </c>
      <c r="L215" s="36" t="s">
        <v>559</v>
      </c>
      <c r="M215" s="40">
        <v>7</v>
      </c>
      <c r="N215" s="36" t="s">
        <v>951</v>
      </c>
      <c r="O215" s="36" t="s">
        <v>32</v>
      </c>
      <c r="P215" s="36" t="s">
        <v>33</v>
      </c>
      <c r="Q215" s="38">
        <v>45869</v>
      </c>
      <c r="R215" s="36">
        <v>2025</v>
      </c>
      <c r="S215" s="36" t="s">
        <v>34</v>
      </c>
      <c r="T215" s="39"/>
      <c r="U215" s="38"/>
      <c r="V215" s="37"/>
      <c r="W215" s="93" t="str">
        <f>+IF(ISBLANK(U215),"Pendiente verificación","Desarrollo")</f>
        <v>Pendiente verificación</v>
      </c>
      <c r="X215" s="63" t="s">
        <v>55</v>
      </c>
    </row>
    <row r="216" spans="1:24" ht="15" customHeight="1">
      <c r="A216" s="63" t="s">
        <v>24</v>
      </c>
      <c r="B216" s="129" t="s">
        <v>34</v>
      </c>
      <c r="C216" s="129">
        <v>6.1</v>
      </c>
      <c r="D216" s="129" t="s">
        <v>952</v>
      </c>
      <c r="E216" s="130" t="s">
        <v>953</v>
      </c>
      <c r="F216" s="36" t="s">
        <v>57</v>
      </c>
      <c r="G216" s="36" t="s">
        <v>57</v>
      </c>
      <c r="H216" s="36" t="s">
        <v>427</v>
      </c>
      <c r="I216" s="36" t="s">
        <v>873</v>
      </c>
      <c r="J216" s="36" t="s">
        <v>429</v>
      </c>
      <c r="K216" s="36" t="s">
        <v>34</v>
      </c>
      <c r="L216" s="36" t="s">
        <v>559</v>
      </c>
      <c r="M216" s="40">
        <v>8</v>
      </c>
      <c r="N216" s="36" t="s">
        <v>954</v>
      </c>
      <c r="O216" s="36" t="s">
        <v>431</v>
      </c>
      <c r="P216" s="36" t="s">
        <v>33</v>
      </c>
      <c r="Q216" s="100">
        <v>46022</v>
      </c>
      <c r="R216" s="36">
        <v>2025</v>
      </c>
      <c r="S216" s="36" t="s">
        <v>34</v>
      </c>
      <c r="T216" s="39"/>
      <c r="U216" s="38"/>
      <c r="V216" s="37" t="s">
        <v>955</v>
      </c>
      <c r="W216" s="93" t="str">
        <f>+IF(ISBLANK(U216),"Pendiente verificación","Desarrollo")</f>
        <v>Pendiente verificación</v>
      </c>
      <c r="X216" s="63" t="s">
        <v>55</v>
      </c>
    </row>
    <row r="217" spans="1:24" ht="15" customHeight="1">
      <c r="A217" s="63"/>
      <c r="B217" s="176" t="s">
        <v>34</v>
      </c>
      <c r="C217" s="176">
        <v>2.2000000000000002</v>
      </c>
      <c r="D217" s="176">
        <v>406</v>
      </c>
      <c r="E217" s="177" t="s">
        <v>956</v>
      </c>
      <c r="F217" s="36" t="s">
        <v>74</v>
      </c>
      <c r="G217" s="36"/>
      <c r="H217" s="36" t="s">
        <v>281</v>
      </c>
      <c r="I217" s="36" t="s">
        <v>783</v>
      </c>
      <c r="J217" s="36" t="s">
        <v>283</v>
      </c>
      <c r="K217" s="36" t="s">
        <v>34</v>
      </c>
      <c r="L217" s="36" t="s">
        <v>527</v>
      </c>
      <c r="M217" s="40">
        <v>79.599999999999994</v>
      </c>
      <c r="N217" s="36" t="s">
        <v>957</v>
      </c>
      <c r="O217" s="36"/>
      <c r="P217" s="36" t="s">
        <v>33</v>
      </c>
      <c r="Q217" s="38">
        <v>45291</v>
      </c>
      <c r="R217" s="36">
        <v>2023</v>
      </c>
      <c r="S217" s="36" t="s">
        <v>25</v>
      </c>
      <c r="T217" s="39"/>
      <c r="U217" s="38">
        <v>46722</v>
      </c>
      <c r="V217" s="37"/>
      <c r="W217" s="93" t="str">
        <f>+IF(ISBLANK(U217),"Pendiente verificación","Desarrollo")</f>
        <v>Desarrollo</v>
      </c>
      <c r="X217" s="63" t="s">
        <v>37</v>
      </c>
    </row>
    <row r="218" spans="1:24" ht="15" customHeight="1">
      <c r="A218" s="63" t="s">
        <v>24</v>
      </c>
      <c r="B218" s="176" t="s">
        <v>25</v>
      </c>
      <c r="C218" s="176">
        <v>2.2000000000000002</v>
      </c>
      <c r="D218" s="176">
        <v>180</v>
      </c>
      <c r="E218" s="177" t="s">
        <v>958</v>
      </c>
      <c r="F218" s="36" t="s">
        <v>959</v>
      </c>
      <c r="G218" s="96" t="s">
        <v>960</v>
      </c>
      <c r="H218" s="36" t="s">
        <v>75</v>
      </c>
      <c r="I218" s="36" t="s">
        <v>961</v>
      </c>
      <c r="J218" s="36" t="s">
        <v>77</v>
      </c>
      <c r="K218" s="36" t="s">
        <v>25</v>
      </c>
      <c r="L218" s="36" t="s">
        <v>383</v>
      </c>
      <c r="M218" s="40">
        <v>76</v>
      </c>
      <c r="N218" s="36" t="s">
        <v>962</v>
      </c>
      <c r="O218" s="36" t="s">
        <v>418</v>
      </c>
      <c r="P218" s="36" t="s">
        <v>33</v>
      </c>
      <c r="Q218" s="38">
        <v>45657</v>
      </c>
      <c r="R218" s="36">
        <v>2024</v>
      </c>
      <c r="S218" s="36" t="s">
        <v>25</v>
      </c>
      <c r="T218" s="39" t="s">
        <v>963</v>
      </c>
      <c r="U218" s="38">
        <v>45838</v>
      </c>
      <c r="V218" s="37" t="s">
        <v>964</v>
      </c>
      <c r="W218" s="93" t="str">
        <f>+IF(ISBLANK(U218),"Pendiente verificación","Desarrollo")</f>
        <v>Desarrollo</v>
      </c>
      <c r="X218" s="63" t="s">
        <v>102</v>
      </c>
    </row>
    <row r="219" spans="1:24" ht="15" customHeight="1">
      <c r="A219" s="63"/>
      <c r="B219" s="49" t="s">
        <v>34</v>
      </c>
      <c r="C219" s="49">
        <v>2.2000000000000002</v>
      </c>
      <c r="D219" s="49">
        <v>111</v>
      </c>
      <c r="E219" s="48" t="s">
        <v>965</v>
      </c>
      <c r="F219" s="36" t="s">
        <v>721</v>
      </c>
      <c r="G219" s="96" t="s">
        <v>721</v>
      </c>
      <c r="H219" s="36" t="s">
        <v>75</v>
      </c>
      <c r="I219" s="36" t="s">
        <v>76</v>
      </c>
      <c r="J219" s="36" t="s">
        <v>77</v>
      </c>
      <c r="K219" s="36" t="s">
        <v>25</v>
      </c>
      <c r="L219" s="36" t="s">
        <v>527</v>
      </c>
      <c r="M219" s="40">
        <v>75</v>
      </c>
      <c r="N219" s="36" t="s">
        <v>417</v>
      </c>
      <c r="O219" s="112" t="s">
        <v>418</v>
      </c>
      <c r="P219" s="36" t="s">
        <v>80</v>
      </c>
      <c r="Q219" s="38">
        <v>45952</v>
      </c>
      <c r="R219" s="36">
        <v>2025</v>
      </c>
      <c r="S219" s="36" t="s">
        <v>25</v>
      </c>
      <c r="T219" s="39" t="s">
        <v>664</v>
      </c>
      <c r="U219" s="38">
        <v>46044</v>
      </c>
      <c r="V219" s="37"/>
      <c r="W219" s="93" t="str">
        <f>+IF(ISBLANK(U219),"Pendiente verificación","Desarrollo")</f>
        <v>Desarrollo</v>
      </c>
      <c r="X219" s="63" t="s">
        <v>37</v>
      </c>
    </row>
    <row r="220" spans="1:24" ht="15" customHeight="1">
      <c r="A220" s="63"/>
      <c r="B220" s="84" t="s">
        <v>34</v>
      </c>
      <c r="C220" s="84">
        <v>3.2</v>
      </c>
      <c r="D220" s="84">
        <v>319</v>
      </c>
      <c r="E220" s="213" t="s">
        <v>966</v>
      </c>
      <c r="F220" s="36" t="s">
        <v>842</v>
      </c>
      <c r="G220" s="36"/>
      <c r="H220" s="36" t="s">
        <v>427</v>
      </c>
      <c r="I220" s="36" t="s">
        <v>843</v>
      </c>
      <c r="J220" s="36" t="s">
        <v>429</v>
      </c>
      <c r="K220" s="36" t="s">
        <v>34</v>
      </c>
      <c r="L220" s="36" t="s">
        <v>143</v>
      </c>
      <c r="M220" s="40">
        <v>72</v>
      </c>
      <c r="N220" s="36" t="s">
        <v>844</v>
      </c>
      <c r="O220" s="36" t="s">
        <v>431</v>
      </c>
      <c r="P220" s="36" t="s">
        <v>33</v>
      </c>
      <c r="Q220" s="38">
        <v>45107</v>
      </c>
      <c r="R220" s="36">
        <v>2023</v>
      </c>
      <c r="S220" s="36" t="s">
        <v>34</v>
      </c>
      <c r="T220" s="39"/>
      <c r="U220" s="41"/>
      <c r="V220" s="37"/>
      <c r="W220" s="93" t="str">
        <f>+IF(ISBLANK(U220),"Pendiente verificación","Desarrollo")</f>
        <v>Pendiente verificación</v>
      </c>
      <c r="X220" s="63" t="s">
        <v>37</v>
      </c>
    </row>
    <row r="221" spans="1:24" ht="15" customHeight="1">
      <c r="A221" s="63" t="s">
        <v>24</v>
      </c>
      <c r="B221" s="176" t="s">
        <v>25</v>
      </c>
      <c r="C221" s="176">
        <v>2.2000000000000002</v>
      </c>
      <c r="D221" s="176">
        <v>1022</v>
      </c>
      <c r="E221" s="177" t="s">
        <v>967</v>
      </c>
      <c r="F221" s="36" t="s">
        <v>57</v>
      </c>
      <c r="G221" s="36" t="s">
        <v>57</v>
      </c>
      <c r="H221" s="36" t="s">
        <v>281</v>
      </c>
      <c r="I221" s="36" t="s">
        <v>611</v>
      </c>
      <c r="J221" s="36" t="s">
        <v>283</v>
      </c>
      <c r="K221" s="36" t="s">
        <v>25</v>
      </c>
      <c r="L221" s="36" t="s">
        <v>527</v>
      </c>
      <c r="M221" s="40">
        <v>60</v>
      </c>
      <c r="N221" s="36" t="s">
        <v>968</v>
      </c>
      <c r="O221" s="36" t="s">
        <v>285</v>
      </c>
      <c r="P221" s="36" t="s">
        <v>33</v>
      </c>
      <c r="Q221" s="100">
        <v>45869</v>
      </c>
      <c r="R221" s="36">
        <v>2024</v>
      </c>
      <c r="S221" s="36" t="s">
        <v>25</v>
      </c>
      <c r="T221" s="39" t="s">
        <v>613</v>
      </c>
      <c r="U221" s="38"/>
      <c r="V221" s="37" t="s">
        <v>969</v>
      </c>
      <c r="W221" s="93" t="str">
        <f>+IF(ISBLANK(U221),"Pendiente verificación","Desarrollo")</f>
        <v>Pendiente verificación</v>
      </c>
      <c r="X221" s="63" t="s">
        <v>55</v>
      </c>
    </row>
    <row r="222" spans="1:24" ht="15" customHeight="1">
      <c r="A222" s="63"/>
      <c r="B222" s="216" t="s">
        <v>34</v>
      </c>
      <c r="C222" s="216">
        <v>3.1</v>
      </c>
      <c r="D222" s="216" t="s">
        <v>970</v>
      </c>
      <c r="E222" s="215" t="s">
        <v>971</v>
      </c>
      <c r="F222" s="36" t="s">
        <v>680</v>
      </c>
      <c r="G222" s="96" t="s">
        <v>681</v>
      </c>
      <c r="H222" s="36" t="s">
        <v>180</v>
      </c>
      <c r="I222" s="36" t="s">
        <v>755</v>
      </c>
      <c r="J222" s="36" t="s">
        <v>182</v>
      </c>
      <c r="K222" s="36" t="s">
        <v>34</v>
      </c>
      <c r="L222" s="36" t="s">
        <v>143</v>
      </c>
      <c r="M222" s="40">
        <v>60</v>
      </c>
      <c r="N222" s="36" t="s">
        <v>972</v>
      </c>
      <c r="O222" s="36" t="s">
        <v>44</v>
      </c>
      <c r="P222" s="36" t="s">
        <v>33</v>
      </c>
      <c r="Q222" s="38">
        <v>46022</v>
      </c>
      <c r="R222" s="36">
        <v>2025</v>
      </c>
      <c r="S222" s="36" t="s">
        <v>25</v>
      </c>
      <c r="T222" s="39" t="s">
        <v>973</v>
      </c>
      <c r="U222" s="38"/>
      <c r="V222" s="37"/>
      <c r="W222" s="93" t="str">
        <f>+IF(ISBLANK(U222),"Pendiente verificación","Desarrollo")</f>
        <v>Pendiente verificación</v>
      </c>
      <c r="X222" s="63" t="s">
        <v>37</v>
      </c>
    </row>
    <row r="223" spans="1:24" ht="15" customHeight="1">
      <c r="A223" s="63"/>
      <c r="B223" s="128" t="s">
        <v>34</v>
      </c>
      <c r="C223" s="129">
        <v>6.1</v>
      </c>
      <c r="D223" s="129">
        <v>335</v>
      </c>
      <c r="E223" s="130" t="s">
        <v>974</v>
      </c>
      <c r="F223" s="36" t="s">
        <v>975</v>
      </c>
      <c r="G223" s="36"/>
      <c r="H223" s="36" t="s">
        <v>65</v>
      </c>
      <c r="I223" s="36" t="s">
        <v>976</v>
      </c>
      <c r="J223" s="36"/>
      <c r="K223" s="36" t="s">
        <v>34</v>
      </c>
      <c r="L223" s="36" t="s">
        <v>559</v>
      </c>
      <c r="M223" s="40">
        <v>9.9</v>
      </c>
      <c r="N223" s="36" t="s">
        <v>977</v>
      </c>
      <c r="O223" s="36" t="s">
        <v>69</v>
      </c>
      <c r="P223" s="36" t="s">
        <v>70</v>
      </c>
      <c r="Q223" s="38">
        <v>45838</v>
      </c>
      <c r="R223" s="36">
        <v>2025</v>
      </c>
      <c r="S223" s="36" t="s">
        <v>25</v>
      </c>
      <c r="T223" s="39" t="s">
        <v>978</v>
      </c>
      <c r="U223" s="38"/>
      <c r="V223" s="37"/>
      <c r="W223" s="93" t="str">
        <f>+IF(ISBLANK(U223),"Pendiente verificación","Desarrollo")</f>
        <v>Pendiente verificación</v>
      </c>
      <c r="X223" s="63" t="s">
        <v>46</v>
      </c>
    </row>
    <row r="224" spans="1:24" ht="15" customHeight="1">
      <c r="A224" s="63"/>
      <c r="B224" s="129" t="s">
        <v>34</v>
      </c>
      <c r="C224" s="129">
        <v>6.1</v>
      </c>
      <c r="D224" s="129" t="s">
        <v>979</v>
      </c>
      <c r="E224" s="130" t="s">
        <v>980</v>
      </c>
      <c r="F224" s="36" t="s">
        <v>502</v>
      </c>
      <c r="G224" s="36"/>
      <c r="H224" s="36" t="s">
        <v>50</v>
      </c>
      <c r="I224" s="36" t="s">
        <v>348</v>
      </c>
      <c r="J224" s="36" t="s">
        <v>52</v>
      </c>
      <c r="K224" s="36" t="s">
        <v>34</v>
      </c>
      <c r="L224" s="36" t="s">
        <v>559</v>
      </c>
      <c r="M224" s="40">
        <v>9.9</v>
      </c>
      <c r="N224" s="36" t="s">
        <v>981</v>
      </c>
      <c r="O224" s="36" t="s">
        <v>54</v>
      </c>
      <c r="P224" s="36" t="s">
        <v>33</v>
      </c>
      <c r="Q224" s="38">
        <v>45657</v>
      </c>
      <c r="R224" s="36">
        <v>2024</v>
      </c>
      <c r="S224" s="36" t="s">
        <v>25</v>
      </c>
      <c r="T224" s="39" t="s">
        <v>982</v>
      </c>
      <c r="U224" s="38">
        <v>46112</v>
      </c>
      <c r="V224" s="37"/>
      <c r="W224" s="93" t="str">
        <f>+IF(ISBLANK(U224),"Pendiente verificación","Desarrollo")</f>
        <v>Desarrollo</v>
      </c>
      <c r="X224" s="63" t="s">
        <v>37</v>
      </c>
    </row>
    <row r="225" spans="1:26" ht="15" customHeight="1">
      <c r="A225" s="63" t="s">
        <v>24</v>
      </c>
      <c r="B225" s="129" t="s">
        <v>34</v>
      </c>
      <c r="C225" s="129">
        <v>6.1</v>
      </c>
      <c r="D225" s="133" t="s">
        <v>983</v>
      </c>
      <c r="E225" s="157" t="s">
        <v>984</v>
      </c>
      <c r="F225" s="63" t="s">
        <v>985</v>
      </c>
      <c r="G225" s="83" t="s">
        <v>986</v>
      </c>
      <c r="H225" s="63" t="s">
        <v>50</v>
      </c>
      <c r="I225" s="63" t="s">
        <v>85</v>
      </c>
      <c r="J225" s="63" t="s">
        <v>52</v>
      </c>
      <c r="K225" s="63" t="s">
        <v>34</v>
      </c>
      <c r="L225" s="36" t="s">
        <v>559</v>
      </c>
      <c r="M225" s="63">
        <v>9.9</v>
      </c>
      <c r="N225" s="63" t="s">
        <v>987</v>
      </c>
      <c r="O225" s="63" t="s">
        <v>232</v>
      </c>
      <c r="P225" s="63" t="s">
        <v>33</v>
      </c>
      <c r="Q225" s="108">
        <v>46387</v>
      </c>
      <c r="R225" s="63">
        <v>2026</v>
      </c>
      <c r="S225" s="63" t="s">
        <v>34</v>
      </c>
      <c r="T225" s="63"/>
      <c r="U225" s="63"/>
      <c r="V225" s="63" t="s">
        <v>988</v>
      </c>
      <c r="W225" s="110"/>
      <c r="X225" s="63" t="s">
        <v>37</v>
      </c>
    </row>
    <row r="226" spans="1:26" ht="15" customHeight="1">
      <c r="A226" s="63"/>
      <c r="B226" s="129" t="s">
        <v>34</v>
      </c>
      <c r="C226" s="129">
        <v>6.1</v>
      </c>
      <c r="D226" s="129">
        <v>640</v>
      </c>
      <c r="E226" s="130" t="s">
        <v>989</v>
      </c>
      <c r="F226" s="96" t="s">
        <v>990</v>
      </c>
      <c r="G226" s="96" t="s">
        <v>991</v>
      </c>
      <c r="H226" s="36" t="s">
        <v>122</v>
      </c>
      <c r="I226" s="36" t="s">
        <v>457</v>
      </c>
      <c r="J226" s="36" t="s">
        <v>124</v>
      </c>
      <c r="K226" s="36" t="s">
        <v>34</v>
      </c>
      <c r="L226" s="36" t="s">
        <v>559</v>
      </c>
      <c r="M226" s="40">
        <v>9.9</v>
      </c>
      <c r="N226" s="36" t="s">
        <v>992</v>
      </c>
      <c r="O226" s="36" t="s">
        <v>108</v>
      </c>
      <c r="P226" s="36" t="s">
        <v>33</v>
      </c>
      <c r="Q226" s="38">
        <v>45657</v>
      </c>
      <c r="R226" s="36">
        <v>2024</v>
      </c>
      <c r="S226" s="36" t="s">
        <v>34</v>
      </c>
      <c r="T226" s="39"/>
      <c r="U226" s="38"/>
      <c r="V226" s="37" t="s">
        <v>993</v>
      </c>
      <c r="W226" s="93" t="str">
        <f>+IF(ISBLANK(U226),"Pendiente verificación","Desarrollo")</f>
        <v>Pendiente verificación</v>
      </c>
      <c r="X226" s="63" t="s">
        <v>55</v>
      </c>
    </row>
    <row r="227" spans="1:26" ht="15" customHeight="1">
      <c r="A227" s="63" t="s">
        <v>24</v>
      </c>
      <c r="B227" s="128" t="s">
        <v>34</v>
      </c>
      <c r="C227" s="129">
        <v>6.1</v>
      </c>
      <c r="D227" s="133" t="s">
        <v>994</v>
      </c>
      <c r="E227" s="133" t="s">
        <v>995</v>
      </c>
      <c r="F227" s="63" t="s">
        <v>996</v>
      </c>
      <c r="G227" s="83"/>
      <c r="H227" s="63" t="s">
        <v>427</v>
      </c>
      <c r="I227" s="63" t="s">
        <v>997</v>
      </c>
      <c r="J227" s="63" t="s">
        <v>429</v>
      </c>
      <c r="K227" s="63" t="s">
        <v>34</v>
      </c>
      <c r="L227" s="36" t="s">
        <v>559</v>
      </c>
      <c r="M227" s="63">
        <v>9.9</v>
      </c>
      <c r="N227" s="63" t="s">
        <v>998</v>
      </c>
      <c r="O227" s="63" t="s">
        <v>431</v>
      </c>
      <c r="P227" s="63" t="s">
        <v>33</v>
      </c>
      <c r="Q227" s="108">
        <v>46387</v>
      </c>
      <c r="R227" s="63">
        <v>2026</v>
      </c>
      <c r="S227" s="63" t="s">
        <v>34</v>
      </c>
      <c r="T227" s="63"/>
      <c r="U227" s="63"/>
      <c r="V227" s="63"/>
      <c r="W227" s="110"/>
      <c r="X227" s="63" t="s">
        <v>37</v>
      </c>
    </row>
    <row r="228" spans="1:26" ht="15" customHeight="1">
      <c r="A228" s="63"/>
      <c r="B228" s="129" t="s">
        <v>34</v>
      </c>
      <c r="C228" s="129">
        <v>6.1</v>
      </c>
      <c r="D228" s="129" t="s">
        <v>999</v>
      </c>
      <c r="E228" s="130" t="s">
        <v>1000</v>
      </c>
      <c r="F228" s="36" t="s">
        <v>116</v>
      </c>
      <c r="G228" s="36"/>
      <c r="H228" s="36" t="s">
        <v>427</v>
      </c>
      <c r="I228" s="36" t="s">
        <v>1001</v>
      </c>
      <c r="J228" s="36" t="s">
        <v>429</v>
      </c>
      <c r="K228" s="36" t="s">
        <v>34</v>
      </c>
      <c r="L228" s="36" t="s">
        <v>559</v>
      </c>
      <c r="M228" s="40">
        <v>9.9</v>
      </c>
      <c r="N228" s="36" t="s">
        <v>1002</v>
      </c>
      <c r="O228" s="36" t="s">
        <v>431</v>
      </c>
      <c r="P228" s="36" t="s">
        <v>33</v>
      </c>
      <c r="Q228" s="38">
        <v>45657</v>
      </c>
      <c r="R228" s="36">
        <v>2024</v>
      </c>
      <c r="S228" s="36" t="s">
        <v>34</v>
      </c>
      <c r="T228" s="39"/>
      <c r="U228" s="38">
        <v>46022</v>
      </c>
      <c r="V228" s="37"/>
      <c r="W228" s="93" t="str">
        <f>+IF(ISBLANK(U228),"Pendiente verificación","Desarrollo")</f>
        <v>Desarrollo</v>
      </c>
      <c r="X228" s="63" t="s">
        <v>37</v>
      </c>
    </row>
    <row r="229" spans="1:26" ht="15" customHeight="1">
      <c r="A229" s="63"/>
      <c r="B229" s="127" t="s">
        <v>34</v>
      </c>
      <c r="C229" s="127">
        <v>6.2</v>
      </c>
      <c r="D229" s="127">
        <v>513</v>
      </c>
      <c r="E229" s="125" t="s">
        <v>1003</v>
      </c>
      <c r="F229" s="96" t="s">
        <v>376</v>
      </c>
      <c r="G229" s="36"/>
      <c r="H229" s="36" t="s">
        <v>300</v>
      </c>
      <c r="I229" s="36" t="s">
        <v>301</v>
      </c>
      <c r="J229" s="36" t="s">
        <v>302</v>
      </c>
      <c r="K229" s="36" t="s">
        <v>34</v>
      </c>
      <c r="L229" s="36"/>
      <c r="M229" s="40">
        <v>60</v>
      </c>
      <c r="N229" s="36" t="s">
        <v>1004</v>
      </c>
      <c r="O229" s="36" t="s">
        <v>304</v>
      </c>
      <c r="P229" s="36" t="s">
        <v>33</v>
      </c>
      <c r="Q229" s="38">
        <v>45565</v>
      </c>
      <c r="R229" s="36">
        <v>2024</v>
      </c>
      <c r="S229" s="36" t="s">
        <v>25</v>
      </c>
      <c r="T229" s="39" t="s">
        <v>1005</v>
      </c>
      <c r="U229" s="38"/>
      <c r="V229" s="37"/>
      <c r="W229" s="93" t="str">
        <f>+IF(ISBLANK(U229),"Pendiente verificación","Desarrollo")</f>
        <v>Pendiente verificación</v>
      </c>
      <c r="X229" s="63" t="s">
        <v>55</v>
      </c>
    </row>
    <row r="230" spans="1:26" ht="15" customHeight="1">
      <c r="A230" s="63"/>
      <c r="B230" s="129" t="s">
        <v>34</v>
      </c>
      <c r="C230" s="129">
        <v>6.1</v>
      </c>
      <c r="D230" s="129" t="s">
        <v>1006</v>
      </c>
      <c r="E230" s="130" t="s">
        <v>1007</v>
      </c>
      <c r="F230" s="36" t="s">
        <v>1008</v>
      </c>
      <c r="G230" s="36"/>
      <c r="H230" s="36" t="s">
        <v>272</v>
      </c>
      <c r="I230" s="36" t="s">
        <v>498</v>
      </c>
      <c r="J230" s="36" t="s">
        <v>274</v>
      </c>
      <c r="K230" s="36" t="s">
        <v>34</v>
      </c>
      <c r="L230" s="36" t="s">
        <v>559</v>
      </c>
      <c r="M230" s="40">
        <v>9.9</v>
      </c>
      <c r="N230" s="36" t="s">
        <v>1009</v>
      </c>
      <c r="O230" s="36" t="s">
        <v>276</v>
      </c>
      <c r="P230" s="36" t="s">
        <v>33</v>
      </c>
      <c r="Q230" s="38">
        <v>46223</v>
      </c>
      <c r="R230" s="36">
        <v>2026</v>
      </c>
      <c r="S230" s="36" t="s">
        <v>25</v>
      </c>
      <c r="T230" s="39" t="s">
        <v>277</v>
      </c>
      <c r="U230" s="38"/>
      <c r="V230" s="37"/>
      <c r="W230" s="93" t="str">
        <f>+IF(ISBLANK(U230),"Pendiente verificación","Desarrollo")</f>
        <v>Pendiente verificación</v>
      </c>
      <c r="X230" s="63" t="s">
        <v>55</v>
      </c>
    </row>
    <row r="231" spans="1:26" ht="15" customHeight="1">
      <c r="A231" s="63"/>
      <c r="B231" s="129" t="s">
        <v>34</v>
      </c>
      <c r="C231" s="129">
        <v>6.1</v>
      </c>
      <c r="D231" s="129" t="s">
        <v>1010</v>
      </c>
      <c r="E231" s="130" t="s">
        <v>1011</v>
      </c>
      <c r="F231" s="36" t="s">
        <v>1012</v>
      </c>
      <c r="G231" s="36"/>
      <c r="H231" s="36" t="s">
        <v>75</v>
      </c>
      <c r="I231" s="36" t="s">
        <v>1013</v>
      </c>
      <c r="J231" s="36" t="s">
        <v>77</v>
      </c>
      <c r="K231" s="36" t="s">
        <v>34</v>
      </c>
      <c r="L231" s="36" t="s">
        <v>559</v>
      </c>
      <c r="M231" s="40">
        <v>9.9</v>
      </c>
      <c r="N231" s="36" t="s">
        <v>1014</v>
      </c>
      <c r="O231" s="36" t="s">
        <v>54</v>
      </c>
      <c r="P231" s="36" t="s">
        <v>80</v>
      </c>
      <c r="Q231" s="38">
        <v>46022</v>
      </c>
      <c r="R231" s="36">
        <v>2025</v>
      </c>
      <c r="S231" s="36" t="s">
        <v>25</v>
      </c>
      <c r="T231" s="39" t="s">
        <v>668</v>
      </c>
      <c r="U231" s="38"/>
      <c r="V231" s="37"/>
      <c r="W231" s="93" t="str">
        <f>+IF(ISBLANK(U231),"Pendiente verificación","Desarrollo")</f>
        <v>Pendiente verificación</v>
      </c>
      <c r="X231" s="91" t="s">
        <v>551</v>
      </c>
    </row>
    <row r="232" spans="1:26" ht="15" customHeight="1">
      <c r="A232" s="63"/>
      <c r="B232" s="49" t="s">
        <v>25</v>
      </c>
      <c r="C232" s="49">
        <v>2.1</v>
      </c>
      <c r="D232" s="49">
        <v>1149</v>
      </c>
      <c r="E232" s="48" t="s">
        <v>1015</v>
      </c>
      <c r="F232" s="36" t="s">
        <v>1016</v>
      </c>
      <c r="G232" s="96" t="s">
        <v>280</v>
      </c>
      <c r="H232" s="36" t="s">
        <v>1017</v>
      </c>
      <c r="I232" s="36" t="s">
        <v>1018</v>
      </c>
      <c r="J232" s="36" t="s">
        <v>1019</v>
      </c>
      <c r="K232" s="36" t="s">
        <v>34</v>
      </c>
      <c r="L232" s="124">
        <v>0.5</v>
      </c>
      <c r="M232" s="40">
        <v>57</v>
      </c>
      <c r="N232" s="36" t="s">
        <v>1020</v>
      </c>
      <c r="O232" s="36" t="s">
        <v>1021</v>
      </c>
      <c r="P232" s="36" t="s">
        <v>33</v>
      </c>
      <c r="Q232" s="38">
        <v>45657</v>
      </c>
      <c r="R232" s="36">
        <v>2024</v>
      </c>
      <c r="S232" s="36" t="s">
        <v>34</v>
      </c>
      <c r="T232" s="39"/>
      <c r="U232" s="38"/>
      <c r="V232" s="37" t="s">
        <v>1022</v>
      </c>
      <c r="W232" s="93" t="str">
        <f>+IF(ISBLANK(U232),"Pendiente verificación","Desarrollo")</f>
        <v>Pendiente verificación</v>
      </c>
      <c r="X232" s="63" t="s">
        <v>37</v>
      </c>
    </row>
    <row r="233" spans="1:26" ht="15" customHeight="1">
      <c r="A233" s="63" t="s">
        <v>24</v>
      </c>
      <c r="B233" s="129" t="s">
        <v>34</v>
      </c>
      <c r="C233" s="129">
        <v>6.1</v>
      </c>
      <c r="D233" s="133" t="s">
        <v>1023</v>
      </c>
      <c r="E233" s="133" t="s">
        <v>1024</v>
      </c>
      <c r="F233" s="63" t="s">
        <v>1025</v>
      </c>
      <c r="G233" s="83" t="s">
        <v>986</v>
      </c>
      <c r="H233" s="63" t="s">
        <v>300</v>
      </c>
      <c r="I233" s="63" t="s">
        <v>301</v>
      </c>
      <c r="J233" s="63" t="s">
        <v>302</v>
      </c>
      <c r="K233" s="63" t="s">
        <v>34</v>
      </c>
      <c r="L233" s="36" t="s">
        <v>559</v>
      </c>
      <c r="M233" s="63">
        <v>9.9</v>
      </c>
      <c r="N233" s="63" t="s">
        <v>1026</v>
      </c>
      <c r="O233" s="63" t="s">
        <v>304</v>
      </c>
      <c r="P233" s="63" t="s">
        <v>33</v>
      </c>
      <c r="Q233" s="108">
        <v>46387</v>
      </c>
      <c r="R233" s="63">
        <v>2026</v>
      </c>
      <c r="S233" s="63" t="s">
        <v>34</v>
      </c>
      <c r="T233" s="63"/>
      <c r="U233" s="63"/>
      <c r="V233" s="109" t="s">
        <v>1027</v>
      </c>
      <c r="W233" s="110"/>
      <c r="X233" s="63" t="s">
        <v>37</v>
      </c>
    </row>
    <row r="234" spans="1:26" ht="15" customHeight="1">
      <c r="A234" s="63"/>
      <c r="B234" s="129" t="s">
        <v>34</v>
      </c>
      <c r="C234" s="129">
        <v>6.1</v>
      </c>
      <c r="D234" s="129" t="s">
        <v>1028</v>
      </c>
      <c r="E234" s="130" t="s">
        <v>1029</v>
      </c>
      <c r="F234" s="36" t="s">
        <v>1030</v>
      </c>
      <c r="G234" s="36"/>
      <c r="H234" s="36" t="s">
        <v>300</v>
      </c>
      <c r="I234" s="36" t="s">
        <v>617</v>
      </c>
      <c r="J234" s="36" t="s">
        <v>302</v>
      </c>
      <c r="K234" s="36" t="s">
        <v>34</v>
      </c>
      <c r="L234" s="36" t="s">
        <v>559</v>
      </c>
      <c r="M234" s="40">
        <v>9.9</v>
      </c>
      <c r="N234" s="36" t="s">
        <v>618</v>
      </c>
      <c r="O234" s="36" t="s">
        <v>304</v>
      </c>
      <c r="P234" s="36" t="s">
        <v>33</v>
      </c>
      <c r="Q234" s="38">
        <v>45869</v>
      </c>
      <c r="R234" s="36">
        <v>2025</v>
      </c>
      <c r="S234" s="36" t="s">
        <v>34</v>
      </c>
      <c r="T234" s="39"/>
      <c r="U234" s="38"/>
      <c r="V234" s="37"/>
      <c r="W234" s="93" t="str">
        <f>+IF(ISBLANK(U234),"Pendiente verificación","Desarrollo")</f>
        <v>Pendiente verificación</v>
      </c>
      <c r="X234" s="63" t="s">
        <v>127</v>
      </c>
    </row>
    <row r="235" spans="1:26" ht="15" customHeight="1">
      <c r="A235" s="63"/>
      <c r="B235" s="129" t="s">
        <v>34</v>
      </c>
      <c r="C235" s="129">
        <v>6.1</v>
      </c>
      <c r="D235" s="129">
        <v>641</v>
      </c>
      <c r="E235" s="132" t="s">
        <v>1031</v>
      </c>
      <c r="F235" s="36" t="s">
        <v>147</v>
      </c>
      <c r="G235" s="96" t="s">
        <v>226</v>
      </c>
      <c r="H235" s="36" t="s">
        <v>171</v>
      </c>
      <c r="I235" s="36" t="s">
        <v>403</v>
      </c>
      <c r="J235" s="36" t="s">
        <v>173</v>
      </c>
      <c r="K235" s="36" t="s">
        <v>34</v>
      </c>
      <c r="L235" s="36" t="s">
        <v>559</v>
      </c>
      <c r="M235" s="40">
        <v>9.9</v>
      </c>
      <c r="N235" s="36" t="s">
        <v>626</v>
      </c>
      <c r="O235" s="36" t="s">
        <v>32</v>
      </c>
      <c r="P235" s="36" t="s">
        <v>33</v>
      </c>
      <c r="Q235" s="38">
        <v>44804</v>
      </c>
      <c r="R235" s="36">
        <v>2022</v>
      </c>
      <c r="S235" s="36" t="s">
        <v>34</v>
      </c>
      <c r="T235" s="39"/>
      <c r="U235" s="38"/>
      <c r="V235" s="37" t="s">
        <v>1032</v>
      </c>
      <c r="W235" s="93" t="str">
        <f>+IF(ISBLANK(U235),"Pendiente verificación","Desarrollo")</f>
        <v>Pendiente verificación</v>
      </c>
      <c r="X235" s="63" t="s">
        <v>55</v>
      </c>
      <c r="Z235" s="87"/>
    </row>
    <row r="236" spans="1:26" ht="15" customHeight="1">
      <c r="A236" s="63"/>
      <c r="B236" s="129" t="s">
        <v>34</v>
      </c>
      <c r="C236" s="129">
        <v>6.1</v>
      </c>
      <c r="D236" s="129" t="s">
        <v>1033</v>
      </c>
      <c r="E236" s="130" t="s">
        <v>1034</v>
      </c>
      <c r="F236" s="36" t="s">
        <v>521</v>
      </c>
      <c r="G236" s="36"/>
      <c r="H236" s="36" t="s">
        <v>180</v>
      </c>
      <c r="I236" s="36" t="s">
        <v>522</v>
      </c>
      <c r="J236" s="36" t="s">
        <v>182</v>
      </c>
      <c r="K236" s="36" t="s">
        <v>34</v>
      </c>
      <c r="L236" s="36" t="s">
        <v>559</v>
      </c>
      <c r="M236" s="40">
        <v>9.9</v>
      </c>
      <c r="N236" s="36" t="s">
        <v>523</v>
      </c>
      <c r="O236" s="36" t="s">
        <v>44</v>
      </c>
      <c r="P236" s="36" t="s">
        <v>33</v>
      </c>
      <c r="Q236" s="38">
        <v>46022</v>
      </c>
      <c r="R236" s="36">
        <v>2025</v>
      </c>
      <c r="S236" s="36" t="s">
        <v>25</v>
      </c>
      <c r="T236" s="39" t="s">
        <v>1035</v>
      </c>
      <c r="U236" s="38"/>
      <c r="V236" s="37"/>
      <c r="W236" s="93" t="str">
        <f>+IF(ISBLANK(U236),"Pendiente verificación","Desarrollo")</f>
        <v>Pendiente verificación</v>
      </c>
      <c r="X236" s="63" t="s">
        <v>551</v>
      </c>
    </row>
    <row r="237" spans="1:26" ht="15" customHeight="1">
      <c r="A237" s="63" t="s">
        <v>72</v>
      </c>
      <c r="B237" s="129" t="s">
        <v>34</v>
      </c>
      <c r="C237" s="129">
        <v>6.1</v>
      </c>
      <c r="D237" s="129">
        <v>763</v>
      </c>
      <c r="E237" s="130" t="s">
        <v>1036</v>
      </c>
      <c r="F237" s="36" t="s">
        <v>44</v>
      </c>
      <c r="G237" s="36"/>
      <c r="H237" s="36" t="s">
        <v>252</v>
      </c>
      <c r="I237" s="36">
        <v>0</v>
      </c>
      <c r="J237" s="36" t="s">
        <v>254</v>
      </c>
      <c r="K237" s="36" t="s">
        <v>34</v>
      </c>
      <c r="L237" s="36" t="s">
        <v>559</v>
      </c>
      <c r="M237" s="40">
        <v>9.9</v>
      </c>
      <c r="N237" s="36" t="s">
        <v>1037</v>
      </c>
      <c r="O237" s="36" t="s">
        <v>44</v>
      </c>
      <c r="P237" s="36" t="s">
        <v>33</v>
      </c>
      <c r="Q237" s="38">
        <v>45716</v>
      </c>
      <c r="R237" s="36">
        <v>2025</v>
      </c>
      <c r="S237" s="36" t="s">
        <v>25</v>
      </c>
      <c r="T237" s="39"/>
      <c r="U237" s="38">
        <v>46262</v>
      </c>
      <c r="V237" s="37"/>
      <c r="W237" s="93" t="str">
        <f>+IF(ISBLANK(U237),"Pendiente verificación","Desarrollo")</f>
        <v>Desarrollo</v>
      </c>
      <c r="X237" s="63" t="s">
        <v>127</v>
      </c>
    </row>
    <row r="238" spans="1:26" ht="15" customHeight="1">
      <c r="A238" s="63" t="s">
        <v>72</v>
      </c>
      <c r="B238" s="129" t="s">
        <v>34</v>
      </c>
      <c r="C238" s="129">
        <v>6.1</v>
      </c>
      <c r="D238" s="129">
        <v>764</v>
      </c>
      <c r="E238" s="130" t="s">
        <v>1038</v>
      </c>
      <c r="F238" s="36" t="s">
        <v>44</v>
      </c>
      <c r="G238" s="36"/>
      <c r="H238" s="36" t="s">
        <v>252</v>
      </c>
      <c r="I238" s="36">
        <v>0</v>
      </c>
      <c r="J238" s="36" t="s">
        <v>254</v>
      </c>
      <c r="K238" s="36" t="s">
        <v>34</v>
      </c>
      <c r="L238" s="36" t="s">
        <v>559</v>
      </c>
      <c r="M238" s="40">
        <v>9.9</v>
      </c>
      <c r="N238" s="36" t="s">
        <v>1037</v>
      </c>
      <c r="O238" s="36" t="s">
        <v>44</v>
      </c>
      <c r="P238" s="36" t="s">
        <v>33</v>
      </c>
      <c r="Q238" s="38">
        <v>45716</v>
      </c>
      <c r="R238" s="36">
        <v>2025</v>
      </c>
      <c r="S238" s="36" t="s">
        <v>25</v>
      </c>
      <c r="T238" s="39"/>
      <c r="U238" s="38">
        <v>46262</v>
      </c>
      <c r="V238" s="37"/>
      <c r="W238" s="93" t="str">
        <f>+IF(ISBLANK(U238),"Pendiente verificación","Desarrollo")</f>
        <v>Desarrollo</v>
      </c>
      <c r="X238" s="63" t="s">
        <v>127</v>
      </c>
    </row>
    <row r="239" spans="1:26" ht="15" customHeight="1">
      <c r="A239" s="63" t="s">
        <v>72</v>
      </c>
      <c r="B239" s="129" t="s">
        <v>34</v>
      </c>
      <c r="C239" s="129">
        <v>6.1</v>
      </c>
      <c r="D239" s="129">
        <v>490</v>
      </c>
      <c r="E239" s="130" t="s">
        <v>1039</v>
      </c>
      <c r="F239" s="36" t="s">
        <v>44</v>
      </c>
      <c r="G239" s="36"/>
      <c r="H239" s="36" t="s">
        <v>252</v>
      </c>
      <c r="I239" s="36" t="s">
        <v>1040</v>
      </c>
      <c r="J239" s="36" t="s">
        <v>254</v>
      </c>
      <c r="K239" s="36" t="s">
        <v>34</v>
      </c>
      <c r="L239" s="36" t="s">
        <v>559</v>
      </c>
      <c r="M239" s="40">
        <v>9.9</v>
      </c>
      <c r="N239" s="36" t="s">
        <v>1041</v>
      </c>
      <c r="O239" s="36" t="s">
        <v>1042</v>
      </c>
      <c r="P239" s="36" t="s">
        <v>33</v>
      </c>
      <c r="Q239" s="38">
        <v>45716</v>
      </c>
      <c r="R239" s="36">
        <v>2025</v>
      </c>
      <c r="S239" s="36" t="s">
        <v>25</v>
      </c>
      <c r="T239" s="39"/>
      <c r="U239" s="38">
        <v>46354</v>
      </c>
      <c r="V239" s="37"/>
      <c r="W239" s="93" t="str">
        <f>+IF(ISBLANK(U239),"Pendiente verificación","Desarrollo")</f>
        <v>Desarrollo</v>
      </c>
      <c r="X239" s="63" t="s">
        <v>127</v>
      </c>
    </row>
    <row r="240" spans="1:26" ht="15" customHeight="1">
      <c r="A240" s="63" t="s">
        <v>72</v>
      </c>
      <c r="B240" s="128" t="s">
        <v>34</v>
      </c>
      <c r="C240" s="129">
        <v>6.1</v>
      </c>
      <c r="D240" s="129">
        <v>1035</v>
      </c>
      <c r="E240" s="130" t="s">
        <v>1043</v>
      </c>
      <c r="F240" s="36" t="s">
        <v>44</v>
      </c>
      <c r="G240" s="36"/>
      <c r="H240" s="36" t="s">
        <v>252</v>
      </c>
      <c r="I240" s="36">
        <v>0</v>
      </c>
      <c r="J240" s="200" t="s">
        <v>254</v>
      </c>
      <c r="K240" s="200" t="s">
        <v>34</v>
      </c>
      <c r="L240" s="36" t="s">
        <v>559</v>
      </c>
      <c r="M240" s="40">
        <v>9.9</v>
      </c>
      <c r="N240" s="36" t="s">
        <v>1041</v>
      </c>
      <c r="O240" s="36" t="s">
        <v>1042</v>
      </c>
      <c r="P240" s="36" t="s">
        <v>33</v>
      </c>
      <c r="Q240" s="38">
        <v>45716</v>
      </c>
      <c r="R240" s="36">
        <v>2025</v>
      </c>
      <c r="S240" s="36" t="s">
        <v>25</v>
      </c>
      <c r="T240" s="39"/>
      <c r="U240" s="38"/>
      <c r="V240" s="37"/>
      <c r="W240" s="93" t="str">
        <f>+IF(ISBLANK(U240),"Pendiente verificación","Desarrollo")</f>
        <v>Pendiente verificación</v>
      </c>
      <c r="X240" s="63" t="s">
        <v>127</v>
      </c>
    </row>
    <row r="241" spans="1:24" ht="15" customHeight="1">
      <c r="A241" s="63"/>
      <c r="B241" s="129" t="s">
        <v>34</v>
      </c>
      <c r="C241" s="129">
        <v>6.1</v>
      </c>
      <c r="D241" s="129">
        <v>850</v>
      </c>
      <c r="E241" s="130" t="s">
        <v>1044</v>
      </c>
      <c r="F241" s="36" t="s">
        <v>1045</v>
      </c>
      <c r="G241" s="36"/>
      <c r="H241" s="36" t="s">
        <v>65</v>
      </c>
      <c r="I241" s="36" t="s">
        <v>1046</v>
      </c>
      <c r="J241" s="36"/>
      <c r="K241" s="36" t="s">
        <v>34</v>
      </c>
      <c r="L241" s="36" t="s">
        <v>559</v>
      </c>
      <c r="M241" s="40">
        <v>14</v>
      </c>
      <c r="N241" s="36" t="s">
        <v>1047</v>
      </c>
      <c r="O241" s="36" t="s">
        <v>69</v>
      </c>
      <c r="P241" s="36" t="s">
        <v>70</v>
      </c>
      <c r="Q241" s="38">
        <v>45657</v>
      </c>
      <c r="R241" s="36">
        <v>2024</v>
      </c>
      <c r="S241" s="36" t="s">
        <v>25</v>
      </c>
      <c r="T241" s="39"/>
      <c r="U241" s="38"/>
      <c r="V241" s="37"/>
      <c r="W241" s="93" t="str">
        <f>+IF(ISBLANK(U241),"Pendiente verificación","Desarrollo")</f>
        <v>Pendiente verificación</v>
      </c>
      <c r="X241" s="63" t="s">
        <v>46</v>
      </c>
    </row>
    <row r="242" spans="1:24" ht="15" customHeight="1">
      <c r="A242" s="63" t="s">
        <v>24</v>
      </c>
      <c r="B242" s="205" t="s">
        <v>25</v>
      </c>
      <c r="C242" s="86">
        <v>1.1000000000000001</v>
      </c>
      <c r="D242" s="86">
        <v>328</v>
      </c>
      <c r="E242" s="85" t="s">
        <v>1048</v>
      </c>
      <c r="F242" s="36" t="s">
        <v>1049</v>
      </c>
      <c r="G242" s="96" t="s">
        <v>1050</v>
      </c>
      <c r="H242" s="36" t="s">
        <v>50</v>
      </c>
      <c r="I242" s="36" t="s">
        <v>1051</v>
      </c>
      <c r="J242" s="36" t="s">
        <v>52</v>
      </c>
      <c r="K242" s="36" t="s">
        <v>25</v>
      </c>
      <c r="L242" s="124">
        <v>0.5</v>
      </c>
      <c r="M242" s="40">
        <v>50</v>
      </c>
      <c r="N242" s="36" t="s">
        <v>1052</v>
      </c>
      <c r="O242" s="36" t="s">
        <v>44</v>
      </c>
      <c r="P242" s="36" t="s">
        <v>33</v>
      </c>
      <c r="Q242" s="62">
        <v>45222</v>
      </c>
      <c r="R242" s="36">
        <v>2023</v>
      </c>
      <c r="S242" s="36" t="s">
        <v>34</v>
      </c>
      <c r="T242" s="39"/>
      <c r="U242" s="38">
        <v>45352</v>
      </c>
      <c r="V242" s="37" t="s">
        <v>1053</v>
      </c>
      <c r="W242" s="93" t="s">
        <v>36</v>
      </c>
      <c r="X242" s="63" t="s">
        <v>37</v>
      </c>
    </row>
    <row r="243" spans="1:24" ht="15" customHeight="1">
      <c r="A243" s="63"/>
      <c r="B243" s="129" t="s">
        <v>34</v>
      </c>
      <c r="C243" s="129">
        <v>6.1</v>
      </c>
      <c r="D243" s="129" t="s">
        <v>1054</v>
      </c>
      <c r="E243" s="130" t="s">
        <v>1055</v>
      </c>
      <c r="F243" s="36" t="s">
        <v>1056</v>
      </c>
      <c r="G243" s="36" t="s">
        <v>322</v>
      </c>
      <c r="H243" s="36" t="s">
        <v>171</v>
      </c>
      <c r="I243" s="36" t="s">
        <v>1057</v>
      </c>
      <c r="J243" s="36" t="s">
        <v>173</v>
      </c>
      <c r="K243" s="36" t="s">
        <v>34</v>
      </c>
      <c r="L243" s="36" t="s">
        <v>559</v>
      </c>
      <c r="M243" s="40">
        <v>19.5</v>
      </c>
      <c r="N243" s="36" t="s">
        <v>1058</v>
      </c>
      <c r="O243" s="36" t="s">
        <v>32</v>
      </c>
      <c r="P243" s="36" t="s">
        <v>33</v>
      </c>
      <c r="Q243" s="38">
        <v>46022</v>
      </c>
      <c r="R243" s="36">
        <v>2025</v>
      </c>
      <c r="S243" s="36" t="s">
        <v>34</v>
      </c>
      <c r="T243" s="39"/>
      <c r="U243" s="38"/>
      <c r="V243" s="37"/>
      <c r="W243" s="93" t="str">
        <f>+IF(ISBLANK(U243),"Pendiente verificación","Desarrollo")</f>
        <v>Pendiente verificación</v>
      </c>
      <c r="X243" s="63" t="s">
        <v>37</v>
      </c>
    </row>
    <row r="244" spans="1:24" ht="15" customHeight="1">
      <c r="A244" s="63"/>
      <c r="B244" s="176" t="s">
        <v>25</v>
      </c>
      <c r="C244" s="176">
        <v>2.2000000000000002</v>
      </c>
      <c r="D244" s="176">
        <v>454</v>
      </c>
      <c r="E244" s="177" t="s">
        <v>1059</v>
      </c>
      <c r="F244" s="96" t="s">
        <v>1060</v>
      </c>
      <c r="G244" s="36"/>
      <c r="H244" s="36" t="s">
        <v>50</v>
      </c>
      <c r="I244" s="36" t="s">
        <v>51</v>
      </c>
      <c r="J244" s="36" t="s">
        <v>52</v>
      </c>
      <c r="K244" s="85" t="s">
        <v>25</v>
      </c>
      <c r="L244" s="36" t="s">
        <v>204</v>
      </c>
      <c r="M244" s="40">
        <v>50</v>
      </c>
      <c r="N244" s="36" t="s">
        <v>1052</v>
      </c>
      <c r="O244" s="36" t="s">
        <v>44</v>
      </c>
      <c r="P244" s="36" t="s">
        <v>33</v>
      </c>
      <c r="Q244" s="38">
        <v>45473</v>
      </c>
      <c r="R244" s="36">
        <v>2024</v>
      </c>
      <c r="S244" s="36" t="s">
        <v>25</v>
      </c>
      <c r="T244" s="39"/>
      <c r="U244" s="38"/>
      <c r="V244" s="37"/>
      <c r="W244" s="93" t="str">
        <f>+IF(ISBLANK(U244),"Pendiente verificación","Desarrollo")</f>
        <v>Pendiente verificación</v>
      </c>
      <c r="X244" s="63" t="s">
        <v>55</v>
      </c>
    </row>
    <row r="245" spans="1:24" ht="15" customHeight="1">
      <c r="A245" s="63"/>
      <c r="B245" s="49" t="s">
        <v>34</v>
      </c>
      <c r="C245" s="49">
        <v>2.2000000000000002</v>
      </c>
      <c r="D245" s="49">
        <v>230</v>
      </c>
      <c r="E245" s="48" t="s">
        <v>1061</v>
      </c>
      <c r="F245" s="36" t="s">
        <v>1062</v>
      </c>
      <c r="G245" s="36" t="s">
        <v>440</v>
      </c>
      <c r="H245" s="36" t="s">
        <v>75</v>
      </c>
      <c r="I245" s="36" t="s">
        <v>944</v>
      </c>
      <c r="J245" s="36" t="s">
        <v>77</v>
      </c>
      <c r="K245" s="36" t="s">
        <v>34</v>
      </c>
      <c r="L245" s="36" t="s">
        <v>383</v>
      </c>
      <c r="M245" s="40">
        <v>50</v>
      </c>
      <c r="N245" s="36" t="s">
        <v>1063</v>
      </c>
      <c r="O245" s="36" t="s">
        <v>54</v>
      </c>
      <c r="P245" s="36" t="s">
        <v>80</v>
      </c>
      <c r="Q245" s="38">
        <v>45657</v>
      </c>
      <c r="R245" s="36">
        <v>2024</v>
      </c>
      <c r="S245" s="36" t="s">
        <v>25</v>
      </c>
      <c r="T245" s="39" t="s">
        <v>1064</v>
      </c>
      <c r="U245" s="38"/>
      <c r="V245" s="37"/>
      <c r="W245" s="93" t="str">
        <f>+IF(ISBLANK(U245),"Pendiente verificación","Desarrollo")</f>
        <v>Pendiente verificación</v>
      </c>
      <c r="X245" s="91" t="s">
        <v>102</v>
      </c>
    </row>
    <row r="246" spans="1:24" ht="15" customHeight="1">
      <c r="A246" s="63"/>
      <c r="B246" s="129" t="s">
        <v>34</v>
      </c>
      <c r="C246" s="129">
        <v>6.1</v>
      </c>
      <c r="D246" s="129" t="s">
        <v>1065</v>
      </c>
      <c r="E246" s="130" t="s">
        <v>1066</v>
      </c>
      <c r="F246" s="36" t="s">
        <v>1067</v>
      </c>
      <c r="G246" s="36" t="s">
        <v>322</v>
      </c>
      <c r="H246" s="36" t="s">
        <v>265</v>
      </c>
      <c r="I246" s="36" t="s">
        <v>1068</v>
      </c>
      <c r="J246" s="36" t="s">
        <v>267</v>
      </c>
      <c r="K246" s="36" t="s">
        <v>34</v>
      </c>
      <c r="L246" s="36" t="s">
        <v>559</v>
      </c>
      <c r="M246" s="40">
        <v>19.899999999999999</v>
      </c>
      <c r="N246" s="36" t="s">
        <v>1069</v>
      </c>
      <c r="O246" s="36" t="s">
        <v>108</v>
      </c>
      <c r="P246" s="36" t="s">
        <v>33</v>
      </c>
      <c r="Q246" s="38">
        <v>46020</v>
      </c>
      <c r="R246" s="36">
        <v>2025</v>
      </c>
      <c r="S246" s="36" t="s">
        <v>25</v>
      </c>
      <c r="T246" s="39" t="s">
        <v>905</v>
      </c>
      <c r="U246" s="38"/>
      <c r="V246" s="37"/>
      <c r="W246" s="93" t="str">
        <f>+IF(ISBLANK(U246),"Pendiente verificación","Desarrollo")</f>
        <v>Pendiente verificación</v>
      </c>
      <c r="X246" s="63" t="s">
        <v>37</v>
      </c>
    </row>
    <row r="247" spans="1:24" ht="15" customHeight="1">
      <c r="A247" s="63"/>
      <c r="B247" s="129" t="s">
        <v>34</v>
      </c>
      <c r="C247" s="129">
        <v>6.1</v>
      </c>
      <c r="D247" s="129" t="s">
        <v>1070</v>
      </c>
      <c r="E247" s="130" t="s">
        <v>1071</v>
      </c>
      <c r="F247" s="36" t="s">
        <v>1008</v>
      </c>
      <c r="G247" s="36"/>
      <c r="H247" s="36" t="s">
        <v>272</v>
      </c>
      <c r="I247" s="36" t="s">
        <v>498</v>
      </c>
      <c r="J247" s="36" t="s">
        <v>274</v>
      </c>
      <c r="K247" s="36" t="s">
        <v>34</v>
      </c>
      <c r="L247" s="36" t="s">
        <v>559</v>
      </c>
      <c r="M247" s="40">
        <v>19.899999999999999</v>
      </c>
      <c r="N247" s="36" t="s">
        <v>1009</v>
      </c>
      <c r="O247" s="36" t="s">
        <v>276</v>
      </c>
      <c r="P247" s="36" t="s">
        <v>33</v>
      </c>
      <c r="Q247" s="38">
        <v>46022</v>
      </c>
      <c r="R247" s="36">
        <v>2025</v>
      </c>
      <c r="S247" s="36" t="s">
        <v>25</v>
      </c>
      <c r="T247" s="39" t="s">
        <v>1072</v>
      </c>
      <c r="U247" s="38"/>
      <c r="V247" s="37"/>
      <c r="W247" s="93" t="str">
        <f>+IF(ISBLANK(U247),"Pendiente verificación","Desarrollo")</f>
        <v>Pendiente verificación</v>
      </c>
      <c r="X247" s="63" t="s">
        <v>55</v>
      </c>
    </row>
    <row r="248" spans="1:24" ht="15" customHeight="1">
      <c r="A248" s="63"/>
      <c r="B248" s="128" t="s">
        <v>34</v>
      </c>
      <c r="C248" s="129">
        <v>6.1</v>
      </c>
      <c r="D248" s="129" t="s">
        <v>1073</v>
      </c>
      <c r="E248" s="130" t="s">
        <v>1074</v>
      </c>
      <c r="F248" s="36" t="s">
        <v>322</v>
      </c>
      <c r="G248" s="36" t="s">
        <v>322</v>
      </c>
      <c r="H248" s="36" t="s">
        <v>75</v>
      </c>
      <c r="I248" s="36" t="s">
        <v>90</v>
      </c>
      <c r="J248" s="36" t="s">
        <v>77</v>
      </c>
      <c r="K248" s="36" t="s">
        <v>34</v>
      </c>
      <c r="L248" s="36" t="s">
        <v>559</v>
      </c>
      <c r="M248" s="40">
        <v>19.899999999999999</v>
      </c>
      <c r="N248" s="36" t="s">
        <v>1075</v>
      </c>
      <c r="O248" s="36" t="s">
        <v>232</v>
      </c>
      <c r="P248" s="36" t="s">
        <v>33</v>
      </c>
      <c r="Q248" s="38">
        <v>46022</v>
      </c>
      <c r="R248" s="36">
        <v>2025</v>
      </c>
      <c r="S248" s="36" t="s">
        <v>25</v>
      </c>
      <c r="T248" s="39" t="s">
        <v>545</v>
      </c>
      <c r="U248" s="38"/>
      <c r="V248" s="37"/>
      <c r="W248" s="93" t="str">
        <f>+IF(ISBLANK(U248),"Pendiente verificación","Desarrollo")</f>
        <v>Pendiente verificación</v>
      </c>
      <c r="X248" s="63" t="s">
        <v>37</v>
      </c>
    </row>
    <row r="249" spans="1:24" ht="15" customHeight="1">
      <c r="A249" s="63"/>
      <c r="B249" s="128" t="s">
        <v>34</v>
      </c>
      <c r="C249" s="129">
        <v>6.1</v>
      </c>
      <c r="D249" s="129" t="s">
        <v>1076</v>
      </c>
      <c r="E249" s="130" t="s">
        <v>1077</v>
      </c>
      <c r="F249" s="96" t="s">
        <v>635</v>
      </c>
      <c r="G249" s="36"/>
      <c r="H249" s="36" t="s">
        <v>180</v>
      </c>
      <c r="I249" s="36" t="s">
        <v>1078</v>
      </c>
      <c r="J249" s="36" t="s">
        <v>182</v>
      </c>
      <c r="K249" s="36" t="s">
        <v>34</v>
      </c>
      <c r="L249" s="36" t="s">
        <v>559</v>
      </c>
      <c r="M249" s="40">
        <v>19.899999999999999</v>
      </c>
      <c r="N249" s="36" t="s">
        <v>1079</v>
      </c>
      <c r="O249" s="36" t="s">
        <v>44</v>
      </c>
      <c r="P249" s="36" t="s">
        <v>33</v>
      </c>
      <c r="Q249" s="38">
        <v>45657</v>
      </c>
      <c r="R249" s="36">
        <v>2024</v>
      </c>
      <c r="S249" s="36" t="s">
        <v>25</v>
      </c>
      <c r="T249" s="39" t="s">
        <v>1080</v>
      </c>
      <c r="U249" s="38"/>
      <c r="V249" s="37"/>
      <c r="W249" s="93" t="str">
        <f>+IF(ISBLANK(U249),"Pendiente verificación","Desarrollo")</f>
        <v>Pendiente verificación</v>
      </c>
      <c r="X249" s="63" t="s">
        <v>55</v>
      </c>
    </row>
    <row r="250" spans="1:24" ht="15" customHeight="1">
      <c r="A250" s="63"/>
      <c r="B250" s="128" t="s">
        <v>34</v>
      </c>
      <c r="C250" s="129">
        <v>6.1</v>
      </c>
      <c r="D250" s="129">
        <v>597</v>
      </c>
      <c r="E250" s="130" t="s">
        <v>1081</v>
      </c>
      <c r="F250" s="36" t="s">
        <v>1082</v>
      </c>
      <c r="G250" s="96" t="s">
        <v>1082</v>
      </c>
      <c r="H250" s="36" t="s">
        <v>252</v>
      </c>
      <c r="I250" s="36" t="s">
        <v>1083</v>
      </c>
      <c r="J250" s="36" t="s">
        <v>254</v>
      </c>
      <c r="K250" s="36" t="s">
        <v>34</v>
      </c>
      <c r="L250" s="36" t="s">
        <v>559</v>
      </c>
      <c r="M250" s="40">
        <v>19.899999999999999</v>
      </c>
      <c r="N250" s="36" t="s">
        <v>1084</v>
      </c>
      <c r="O250" s="36" t="s">
        <v>1082</v>
      </c>
      <c r="P250" s="36" t="s">
        <v>33</v>
      </c>
      <c r="Q250" s="38">
        <v>45291</v>
      </c>
      <c r="R250" s="36">
        <v>2023</v>
      </c>
      <c r="S250" s="36" t="s">
        <v>25</v>
      </c>
      <c r="T250" s="39" t="s">
        <v>1085</v>
      </c>
      <c r="U250" s="38"/>
      <c r="V250" s="37" t="s">
        <v>1086</v>
      </c>
      <c r="W250" s="93" t="str">
        <f>+IF(ISBLANK(U250),"Pendiente verificación","Desarrollo")</f>
        <v>Pendiente verificación</v>
      </c>
      <c r="X250" s="63" t="s">
        <v>46</v>
      </c>
    </row>
    <row r="251" spans="1:24" ht="15" customHeight="1">
      <c r="A251" s="63"/>
      <c r="B251" s="128" t="s">
        <v>34</v>
      </c>
      <c r="C251" s="129">
        <v>6.1</v>
      </c>
      <c r="D251" s="129" t="s">
        <v>1087</v>
      </c>
      <c r="E251" s="130" t="s">
        <v>1088</v>
      </c>
      <c r="F251" s="36" t="s">
        <v>322</v>
      </c>
      <c r="G251" s="36" t="s">
        <v>322</v>
      </c>
      <c r="H251" s="36" t="s">
        <v>171</v>
      </c>
      <c r="I251" s="36" t="s">
        <v>399</v>
      </c>
      <c r="J251" s="36" t="s">
        <v>173</v>
      </c>
      <c r="K251" s="36" t="s">
        <v>25</v>
      </c>
      <c r="L251" s="36" t="s">
        <v>559</v>
      </c>
      <c r="M251" s="40">
        <v>40</v>
      </c>
      <c r="N251" s="36" t="s">
        <v>571</v>
      </c>
      <c r="O251" s="36" t="s">
        <v>32</v>
      </c>
      <c r="P251" s="36" t="s">
        <v>33</v>
      </c>
      <c r="Q251" s="38">
        <v>46022</v>
      </c>
      <c r="R251" s="36">
        <v>2025</v>
      </c>
      <c r="S251" s="36" t="s">
        <v>34</v>
      </c>
      <c r="T251" s="39"/>
      <c r="U251" s="38"/>
      <c r="V251" s="37"/>
      <c r="W251" s="93" t="str">
        <f>+IF(ISBLANK(U251),"Pendiente verificación","Desarrollo")</f>
        <v>Pendiente verificación</v>
      </c>
      <c r="X251" s="63" t="s">
        <v>37</v>
      </c>
    </row>
    <row r="252" spans="1:24" ht="15" customHeight="1">
      <c r="A252" s="63"/>
      <c r="B252" s="127" t="s">
        <v>34</v>
      </c>
      <c r="C252" s="127">
        <v>6.2</v>
      </c>
      <c r="D252" s="127">
        <v>583</v>
      </c>
      <c r="E252" s="125" t="s">
        <v>1089</v>
      </c>
      <c r="F252" s="36" t="s">
        <v>1090</v>
      </c>
      <c r="G252" s="36"/>
      <c r="H252" s="36" t="s">
        <v>165</v>
      </c>
      <c r="I252" s="36" t="s">
        <v>686</v>
      </c>
      <c r="J252" s="36" t="s">
        <v>687</v>
      </c>
      <c r="K252" s="36"/>
      <c r="L252" s="36"/>
      <c r="M252" s="40">
        <v>3.2</v>
      </c>
      <c r="N252" s="36" t="s">
        <v>1091</v>
      </c>
      <c r="O252" s="36" t="s">
        <v>168</v>
      </c>
      <c r="P252" s="36" t="s">
        <v>70</v>
      </c>
      <c r="Q252" s="38">
        <v>45473</v>
      </c>
      <c r="R252" s="36">
        <v>2024</v>
      </c>
      <c r="S252" s="36" t="s">
        <v>34</v>
      </c>
      <c r="T252" s="39"/>
      <c r="U252" s="38"/>
      <c r="V252" s="37" t="s">
        <v>1092</v>
      </c>
      <c r="W252" s="93" t="str">
        <f>+IF(ISBLANK(U252),"Pendiente verificación","Desarrollo")</f>
        <v>Pendiente verificación</v>
      </c>
      <c r="X252" s="63" t="s">
        <v>46</v>
      </c>
    </row>
    <row r="253" spans="1:24" ht="15" customHeight="1">
      <c r="A253" s="63"/>
      <c r="B253" s="126" t="s">
        <v>34</v>
      </c>
      <c r="C253" s="127">
        <v>6.2</v>
      </c>
      <c r="D253" s="127" t="s">
        <v>1093</v>
      </c>
      <c r="E253" s="125" t="s">
        <v>1094</v>
      </c>
      <c r="F253" s="36" t="s">
        <v>293</v>
      </c>
      <c r="G253" s="36"/>
      <c r="H253" s="36" t="s">
        <v>294</v>
      </c>
      <c r="I253" s="36" t="s">
        <v>295</v>
      </c>
      <c r="J253" s="36" t="s">
        <v>296</v>
      </c>
      <c r="K253" s="36"/>
      <c r="L253" s="36"/>
      <c r="M253" s="40">
        <v>4.95</v>
      </c>
      <c r="N253" s="36" t="s">
        <v>1095</v>
      </c>
      <c r="O253" s="36"/>
      <c r="P253" s="36" t="s">
        <v>33</v>
      </c>
      <c r="Q253" s="38">
        <v>45565</v>
      </c>
      <c r="R253" s="36">
        <v>2024</v>
      </c>
      <c r="S253" s="36" t="s">
        <v>34</v>
      </c>
      <c r="T253" s="39"/>
      <c r="U253" s="38"/>
      <c r="V253" s="37"/>
      <c r="W253" s="93" t="str">
        <f>+IF(ISBLANK(U253),"Pendiente verificación","Desarrollo")</f>
        <v>Pendiente verificación</v>
      </c>
      <c r="X253" s="63" t="s">
        <v>55</v>
      </c>
    </row>
    <row r="254" spans="1:24" ht="15" customHeight="1">
      <c r="A254" s="63"/>
      <c r="B254" s="127" t="s">
        <v>34</v>
      </c>
      <c r="C254" s="127">
        <v>6.2</v>
      </c>
      <c r="D254" s="127">
        <v>62</v>
      </c>
      <c r="E254" s="125" t="s">
        <v>1096</v>
      </c>
      <c r="F254" s="36" t="s">
        <v>1097</v>
      </c>
      <c r="G254" s="36"/>
      <c r="H254" s="36" t="s">
        <v>65</v>
      </c>
      <c r="I254" s="36" t="s">
        <v>1098</v>
      </c>
      <c r="J254" s="36"/>
      <c r="K254" s="36"/>
      <c r="L254" s="36"/>
      <c r="M254" s="40">
        <v>9.23</v>
      </c>
      <c r="N254" s="36" t="s">
        <v>1099</v>
      </c>
      <c r="O254" s="36" t="s">
        <v>69</v>
      </c>
      <c r="P254" s="36" t="s">
        <v>70</v>
      </c>
      <c r="Q254" s="38">
        <v>45657</v>
      </c>
      <c r="R254" s="36">
        <v>2024</v>
      </c>
      <c r="S254" s="36" t="s">
        <v>34</v>
      </c>
      <c r="T254" s="39"/>
      <c r="U254" s="38"/>
      <c r="V254" s="37"/>
      <c r="W254" s="93" t="str">
        <f>+IF(ISBLANK(U254),"Pendiente verificación","Desarrollo")</f>
        <v>Pendiente verificación</v>
      </c>
      <c r="X254" s="63" t="s">
        <v>46</v>
      </c>
    </row>
    <row r="255" spans="1:24" ht="15" customHeight="1">
      <c r="A255" s="63"/>
      <c r="B255" s="127" t="s">
        <v>34</v>
      </c>
      <c r="C255" s="127">
        <v>6.2</v>
      </c>
      <c r="D255" s="127">
        <v>662</v>
      </c>
      <c r="E255" s="190" t="s">
        <v>1100</v>
      </c>
      <c r="F255" s="36" t="s">
        <v>186</v>
      </c>
      <c r="G255" s="96" t="s">
        <v>186</v>
      </c>
      <c r="H255" s="36" t="s">
        <v>187</v>
      </c>
      <c r="I255" s="36" t="s">
        <v>1101</v>
      </c>
      <c r="J255" s="36" t="s">
        <v>188</v>
      </c>
      <c r="K255" s="36"/>
      <c r="L255" s="36"/>
      <c r="M255" s="40">
        <v>9.8000000000000007</v>
      </c>
      <c r="N255" s="36" t="s">
        <v>1102</v>
      </c>
      <c r="O255" s="36" t="s">
        <v>190</v>
      </c>
      <c r="P255" s="36" t="s">
        <v>33</v>
      </c>
      <c r="Q255" s="38">
        <v>46022</v>
      </c>
      <c r="R255" s="36">
        <v>2025</v>
      </c>
      <c r="S255" s="36" t="s">
        <v>34</v>
      </c>
      <c r="T255" s="39"/>
      <c r="U255" s="38"/>
      <c r="V255" s="37"/>
      <c r="W255" s="93" t="str">
        <f>+IF(ISBLANK(U255),"Pendiente verificación","Desarrollo")</f>
        <v>Pendiente verificación</v>
      </c>
      <c r="X255" s="63" t="s">
        <v>46</v>
      </c>
    </row>
    <row r="256" spans="1:24" ht="15" customHeight="1">
      <c r="A256" s="63" t="s">
        <v>24</v>
      </c>
      <c r="B256" s="214" t="s">
        <v>34</v>
      </c>
      <c r="C256" s="216">
        <v>3.1</v>
      </c>
      <c r="D256" s="216">
        <v>517</v>
      </c>
      <c r="E256" s="215" t="s">
        <v>1103</v>
      </c>
      <c r="F256" s="36" t="s">
        <v>239</v>
      </c>
      <c r="G256" s="36" t="s">
        <v>322</v>
      </c>
      <c r="H256" s="36" t="s">
        <v>180</v>
      </c>
      <c r="I256" s="36" t="s">
        <v>755</v>
      </c>
      <c r="J256" s="36" t="s">
        <v>182</v>
      </c>
      <c r="K256" s="85" t="s">
        <v>25</v>
      </c>
      <c r="L256" s="36" t="s">
        <v>559</v>
      </c>
      <c r="M256" s="40">
        <v>50</v>
      </c>
      <c r="N256" s="36" t="s">
        <v>972</v>
      </c>
      <c r="O256" s="36" t="s">
        <v>44</v>
      </c>
      <c r="P256" s="36" t="s">
        <v>33</v>
      </c>
      <c r="Q256" s="38">
        <v>45657</v>
      </c>
      <c r="R256" s="36">
        <v>2024</v>
      </c>
      <c r="S256" s="36" t="s">
        <v>25</v>
      </c>
      <c r="T256" s="39"/>
      <c r="U256" s="38">
        <v>46722</v>
      </c>
      <c r="V256" s="37" t="s">
        <v>1104</v>
      </c>
      <c r="W256" s="93" t="str">
        <f>+IF(ISBLANK(U256),"Pendiente verificación","Desarrollo")</f>
        <v>Desarrollo</v>
      </c>
      <c r="X256" s="63" t="s">
        <v>37</v>
      </c>
    </row>
    <row r="257" spans="1:24" ht="15" customHeight="1">
      <c r="A257" s="63"/>
      <c r="B257" s="84" t="s">
        <v>34</v>
      </c>
      <c r="C257" s="84">
        <v>5</v>
      </c>
      <c r="D257" s="84">
        <v>310</v>
      </c>
      <c r="E257" s="96" t="s">
        <v>1105</v>
      </c>
      <c r="F257" s="36" t="s">
        <v>842</v>
      </c>
      <c r="G257" s="36"/>
      <c r="H257" s="36" t="s">
        <v>58</v>
      </c>
      <c r="I257" s="36" t="s">
        <v>767</v>
      </c>
      <c r="J257" s="36" t="s">
        <v>60</v>
      </c>
      <c r="K257" s="36" t="s">
        <v>34</v>
      </c>
      <c r="L257" s="36" t="s">
        <v>143</v>
      </c>
      <c r="M257" s="40">
        <v>50</v>
      </c>
      <c r="N257" s="36" t="s">
        <v>768</v>
      </c>
      <c r="O257" s="36" t="s">
        <v>40</v>
      </c>
      <c r="P257" s="36" t="s">
        <v>33</v>
      </c>
      <c r="Q257" s="38">
        <v>45291</v>
      </c>
      <c r="R257" s="36">
        <v>2023</v>
      </c>
      <c r="S257" s="36" t="s">
        <v>25</v>
      </c>
      <c r="T257" s="39" t="s">
        <v>1106</v>
      </c>
      <c r="U257" s="38"/>
      <c r="V257" s="37"/>
      <c r="W257" s="93" t="str">
        <f>+IF(ISBLANK(U257),"Pendiente verificación","Desarrollo")</f>
        <v>Pendiente verificación</v>
      </c>
      <c r="X257" s="63" t="s">
        <v>37</v>
      </c>
    </row>
    <row r="258" spans="1:24" ht="15" customHeight="1">
      <c r="A258" s="63"/>
      <c r="B258" s="127" t="s">
        <v>34</v>
      </c>
      <c r="C258" s="127">
        <v>6.2</v>
      </c>
      <c r="D258" s="127">
        <v>967</v>
      </c>
      <c r="E258" s="125" t="s">
        <v>1107</v>
      </c>
      <c r="F258" s="96" t="s">
        <v>1108</v>
      </c>
      <c r="G258" s="36"/>
      <c r="H258" s="36" t="s">
        <v>58</v>
      </c>
      <c r="I258" s="36" t="s">
        <v>1109</v>
      </c>
      <c r="J258" s="36" t="s">
        <v>60</v>
      </c>
      <c r="K258" s="36"/>
      <c r="L258" s="36"/>
      <c r="M258" s="40">
        <v>9.9</v>
      </c>
      <c r="N258" s="36" t="s">
        <v>1110</v>
      </c>
      <c r="O258" s="36" t="s">
        <v>40</v>
      </c>
      <c r="P258" s="36" t="s">
        <v>33</v>
      </c>
      <c r="Q258" s="38">
        <v>45229</v>
      </c>
      <c r="R258" s="36">
        <v>2023</v>
      </c>
      <c r="S258" s="36" t="s">
        <v>34</v>
      </c>
      <c r="T258" s="39"/>
      <c r="U258" s="38"/>
      <c r="V258" s="37" t="s">
        <v>1111</v>
      </c>
      <c r="W258" s="93" t="str">
        <f>+IF(ISBLANK(U258),"Pendiente verificación","Desarrollo")</f>
        <v>Pendiente verificación</v>
      </c>
      <c r="X258" s="63" t="s">
        <v>55</v>
      </c>
    </row>
    <row r="259" spans="1:24" ht="15" customHeight="1">
      <c r="A259" s="63"/>
      <c r="B259" s="127" t="s">
        <v>34</v>
      </c>
      <c r="C259" s="127">
        <v>6.2</v>
      </c>
      <c r="D259" s="127">
        <v>766</v>
      </c>
      <c r="E259" s="125" t="s">
        <v>1112</v>
      </c>
      <c r="F259" s="36" t="s">
        <v>178</v>
      </c>
      <c r="G259" s="96" t="s">
        <v>179</v>
      </c>
      <c r="H259" s="36" t="s">
        <v>180</v>
      </c>
      <c r="I259" s="36">
        <v>0</v>
      </c>
      <c r="J259" s="36" t="s">
        <v>182</v>
      </c>
      <c r="K259" s="36"/>
      <c r="L259" s="36"/>
      <c r="M259" s="40">
        <v>9.9</v>
      </c>
      <c r="N259" s="36" t="s">
        <v>1113</v>
      </c>
      <c r="O259" s="36" t="s">
        <v>44</v>
      </c>
      <c r="P259" s="36" t="s">
        <v>33</v>
      </c>
      <c r="Q259" s="38">
        <v>45291</v>
      </c>
      <c r="R259" s="36">
        <v>2023</v>
      </c>
      <c r="S259" s="36" t="s">
        <v>34</v>
      </c>
      <c r="T259" s="39"/>
      <c r="U259" s="38"/>
      <c r="V259" s="37"/>
      <c r="W259" s="93" t="str">
        <f>+IF(ISBLANK(U259),"Pendiente verificación","Desarrollo")</f>
        <v>Pendiente verificación</v>
      </c>
      <c r="X259" s="63" t="s">
        <v>46</v>
      </c>
    </row>
    <row r="260" spans="1:24" ht="15" customHeight="1">
      <c r="A260" s="63"/>
      <c r="B260" s="127" t="s">
        <v>34</v>
      </c>
      <c r="C260" s="127">
        <v>6.2</v>
      </c>
      <c r="D260" s="127">
        <v>450</v>
      </c>
      <c r="E260" s="125" t="s">
        <v>1114</v>
      </c>
      <c r="F260" s="36" t="s">
        <v>1115</v>
      </c>
      <c r="G260" s="36"/>
      <c r="H260" s="36" t="s">
        <v>65</v>
      </c>
      <c r="I260" s="36" t="s">
        <v>596</v>
      </c>
      <c r="J260" s="36"/>
      <c r="K260" s="36"/>
      <c r="L260" s="36"/>
      <c r="M260" s="40">
        <v>10</v>
      </c>
      <c r="N260" s="36" t="s">
        <v>597</v>
      </c>
      <c r="O260" s="36" t="s">
        <v>69</v>
      </c>
      <c r="P260" s="36" t="s">
        <v>70</v>
      </c>
      <c r="Q260" s="38">
        <v>45657</v>
      </c>
      <c r="R260" s="36">
        <v>2024</v>
      </c>
      <c r="S260" s="36" t="s">
        <v>25</v>
      </c>
      <c r="T260" s="39" t="s">
        <v>1116</v>
      </c>
      <c r="U260" s="38"/>
      <c r="V260" s="37"/>
      <c r="W260" s="93" t="str">
        <f>+IF(ISBLANK(U260),"Pendiente verificación","Desarrollo")</f>
        <v>Pendiente verificación</v>
      </c>
      <c r="X260" s="63" t="s">
        <v>46</v>
      </c>
    </row>
    <row r="261" spans="1:24" ht="15" customHeight="1">
      <c r="A261" s="63" t="s">
        <v>72</v>
      </c>
      <c r="B261" s="126" t="s">
        <v>34</v>
      </c>
      <c r="C261" s="127">
        <v>6.2</v>
      </c>
      <c r="D261" s="127">
        <v>417</v>
      </c>
      <c r="E261" s="125" t="s">
        <v>1117</v>
      </c>
      <c r="F261" s="36" t="s">
        <v>44</v>
      </c>
      <c r="G261" s="36"/>
      <c r="H261" s="36" t="s">
        <v>50</v>
      </c>
      <c r="I261" s="36" t="s">
        <v>1118</v>
      </c>
      <c r="J261" s="36" t="s">
        <v>52</v>
      </c>
      <c r="K261" s="36" t="s">
        <v>25</v>
      </c>
      <c r="L261" s="36"/>
      <c r="M261" s="40">
        <v>10</v>
      </c>
      <c r="N261" s="36" t="s">
        <v>1119</v>
      </c>
      <c r="O261" s="36" t="s">
        <v>54</v>
      </c>
      <c r="P261" s="36" t="s">
        <v>80</v>
      </c>
      <c r="Q261" s="38">
        <v>45107</v>
      </c>
      <c r="R261" s="36">
        <v>2023</v>
      </c>
      <c r="S261" s="36" t="s">
        <v>34</v>
      </c>
      <c r="T261" s="39"/>
      <c r="U261" s="41" t="s">
        <v>175</v>
      </c>
      <c r="V261" s="37" t="s">
        <v>1120</v>
      </c>
      <c r="W261" s="93" t="str">
        <f>+IF(ISBLANK(U261),"Pendiente verificación","Desarrollo")</f>
        <v>Desarrollo</v>
      </c>
      <c r="X261" s="63" t="s">
        <v>127</v>
      </c>
    </row>
    <row r="262" spans="1:24" ht="15" customHeight="1">
      <c r="A262" s="63"/>
      <c r="B262" s="128" t="s">
        <v>34</v>
      </c>
      <c r="C262" s="129">
        <v>6.1</v>
      </c>
      <c r="D262" s="129" t="s">
        <v>1121</v>
      </c>
      <c r="E262" s="130" t="s">
        <v>1122</v>
      </c>
      <c r="F262" s="96" t="s">
        <v>949</v>
      </c>
      <c r="G262" s="36"/>
      <c r="H262" s="36" t="s">
        <v>709</v>
      </c>
      <c r="I262" s="36" t="s">
        <v>1123</v>
      </c>
      <c r="J262" s="36" t="s">
        <v>711</v>
      </c>
      <c r="K262" s="36" t="s">
        <v>25</v>
      </c>
      <c r="L262" s="36" t="s">
        <v>559</v>
      </c>
      <c r="M262" s="40">
        <v>50</v>
      </c>
      <c r="N262" s="36" t="s">
        <v>1124</v>
      </c>
      <c r="O262" s="36" t="s">
        <v>713</v>
      </c>
      <c r="P262" s="36" t="s">
        <v>33</v>
      </c>
      <c r="Q262" s="38">
        <v>46022</v>
      </c>
      <c r="R262" s="36">
        <v>2025</v>
      </c>
      <c r="S262" s="36" t="s">
        <v>34</v>
      </c>
      <c r="T262" s="39"/>
      <c r="U262" s="38"/>
      <c r="V262" s="37"/>
      <c r="W262" s="93" t="str">
        <f>+IF(ISBLANK(U262),"Pendiente verificación","Desarrollo")</f>
        <v>Pendiente verificación</v>
      </c>
      <c r="X262" s="63" t="s">
        <v>55</v>
      </c>
    </row>
    <row r="263" spans="1:24" ht="15" customHeight="1">
      <c r="A263" s="63"/>
      <c r="B263" s="126" t="s">
        <v>34</v>
      </c>
      <c r="C263" s="127">
        <v>6.2</v>
      </c>
      <c r="D263" s="127">
        <v>236</v>
      </c>
      <c r="E263" s="125" t="s">
        <v>1125</v>
      </c>
      <c r="F263" s="36" t="s">
        <v>98</v>
      </c>
      <c r="G263" s="96" t="s">
        <v>991</v>
      </c>
      <c r="H263" s="36" t="s">
        <v>50</v>
      </c>
      <c r="I263" s="36" t="s">
        <v>99</v>
      </c>
      <c r="J263" s="36" t="s">
        <v>52</v>
      </c>
      <c r="K263" s="36"/>
      <c r="L263" s="36"/>
      <c r="M263" s="40">
        <v>19.3</v>
      </c>
      <c r="N263" s="36" t="s">
        <v>1126</v>
      </c>
      <c r="O263" s="36" t="s">
        <v>54</v>
      </c>
      <c r="P263" s="36" t="s">
        <v>33</v>
      </c>
      <c r="Q263" s="38">
        <v>45290</v>
      </c>
      <c r="R263" s="36">
        <v>2023</v>
      </c>
      <c r="S263" s="36" t="s">
        <v>34</v>
      </c>
      <c r="T263" s="39"/>
      <c r="U263" s="38">
        <v>45657</v>
      </c>
      <c r="V263" s="37" t="s">
        <v>1127</v>
      </c>
      <c r="W263" s="93" t="str">
        <f>+IF(ISBLANK(U263),"Pendiente verificación","Desarrollo")</f>
        <v>Desarrollo</v>
      </c>
      <c r="X263" s="63" t="s">
        <v>102</v>
      </c>
    </row>
    <row r="264" spans="1:24" ht="15" customHeight="1">
      <c r="A264" s="63"/>
      <c r="B264" s="128" t="s">
        <v>34</v>
      </c>
      <c r="C264" s="129">
        <v>6.1</v>
      </c>
      <c r="D264" s="129">
        <v>477</v>
      </c>
      <c r="E264" s="130" t="s">
        <v>1128</v>
      </c>
      <c r="F264" s="36" t="s">
        <v>1082</v>
      </c>
      <c r="G264" s="96" t="s">
        <v>1082</v>
      </c>
      <c r="H264" s="36" t="s">
        <v>252</v>
      </c>
      <c r="I264" s="36" t="s">
        <v>1083</v>
      </c>
      <c r="J264" s="36" t="s">
        <v>254</v>
      </c>
      <c r="K264" s="36" t="s">
        <v>25</v>
      </c>
      <c r="L264" s="36" t="s">
        <v>559</v>
      </c>
      <c r="M264" s="40">
        <v>50</v>
      </c>
      <c r="N264" s="36" t="s">
        <v>1129</v>
      </c>
      <c r="O264" s="36" t="s">
        <v>1082</v>
      </c>
      <c r="P264" s="36" t="s">
        <v>33</v>
      </c>
      <c r="Q264" s="38">
        <v>46022</v>
      </c>
      <c r="R264" s="36">
        <v>2025</v>
      </c>
      <c r="S264" s="36" t="s">
        <v>25</v>
      </c>
      <c r="T264" s="39" t="s">
        <v>1130</v>
      </c>
      <c r="U264" s="38"/>
      <c r="V264" s="37"/>
      <c r="W264" s="93" t="str">
        <f>+IF(ISBLANK(U264),"Pendiente verificación","Desarrollo")</f>
        <v>Pendiente verificación</v>
      </c>
      <c r="X264" s="63" t="s">
        <v>46</v>
      </c>
    </row>
    <row r="265" spans="1:24" ht="15" customHeight="1">
      <c r="A265" s="107"/>
      <c r="B265" s="208" t="s">
        <v>34</v>
      </c>
      <c r="C265" s="127">
        <v>6.2</v>
      </c>
      <c r="D265" s="210">
        <v>420</v>
      </c>
      <c r="E265" s="211" t="s">
        <v>1131</v>
      </c>
      <c r="F265" s="88" t="s">
        <v>1132</v>
      </c>
      <c r="G265" s="88"/>
      <c r="H265" s="88" t="s">
        <v>65</v>
      </c>
      <c r="I265" s="88" t="s">
        <v>1133</v>
      </c>
      <c r="J265" s="36"/>
      <c r="K265" s="88"/>
      <c r="L265" s="88"/>
      <c r="M265" s="89">
        <v>19.8</v>
      </c>
      <c r="N265" s="88" t="s">
        <v>1134</v>
      </c>
      <c r="O265" s="88" t="s">
        <v>69</v>
      </c>
      <c r="P265" s="88" t="s">
        <v>70</v>
      </c>
      <c r="Q265" s="106">
        <v>45838</v>
      </c>
      <c r="R265" s="88">
        <v>2025</v>
      </c>
      <c r="S265" s="88" t="s">
        <v>34</v>
      </c>
      <c r="T265" s="90"/>
      <c r="U265" s="38"/>
      <c r="V265" s="207" t="s">
        <v>1135</v>
      </c>
      <c r="W265" s="93" t="str">
        <f>+IF(ISBLANK(U265),"Pendiente verificación","Desarrollo")</f>
        <v>Pendiente verificación</v>
      </c>
      <c r="X265" s="63" t="s">
        <v>46</v>
      </c>
    </row>
    <row r="266" spans="1:24" ht="15" customHeight="1">
      <c r="A266" s="63"/>
      <c r="B266" s="127" t="s">
        <v>34</v>
      </c>
      <c r="C266" s="127">
        <v>6.2</v>
      </c>
      <c r="D266" s="127" t="s">
        <v>1136</v>
      </c>
      <c r="E266" s="125" t="s">
        <v>1137</v>
      </c>
      <c r="F266" s="192" t="s">
        <v>1138</v>
      </c>
      <c r="G266" s="36"/>
      <c r="H266" s="36" t="s">
        <v>265</v>
      </c>
      <c r="I266" s="36" t="s">
        <v>475</v>
      </c>
      <c r="J266" s="36" t="s">
        <v>267</v>
      </c>
      <c r="K266" s="88"/>
      <c r="L266" s="88"/>
      <c r="M266" s="40">
        <v>19.899999999999999</v>
      </c>
      <c r="N266" s="36" t="s">
        <v>1139</v>
      </c>
      <c r="O266" s="36" t="s">
        <v>232</v>
      </c>
      <c r="P266" s="36" t="s">
        <v>33</v>
      </c>
      <c r="Q266" s="38">
        <v>45473</v>
      </c>
      <c r="R266" s="36">
        <v>2024</v>
      </c>
      <c r="S266" s="36" t="s">
        <v>25</v>
      </c>
      <c r="T266" s="39" t="s">
        <v>355</v>
      </c>
      <c r="U266" s="38">
        <v>45747</v>
      </c>
      <c r="V266" s="37"/>
      <c r="W266" s="233" t="str">
        <f>+IF(ISBLANK(U266),"Pendiente verificación","Desarrollo")</f>
        <v>Desarrollo</v>
      </c>
      <c r="X266" s="63" t="s">
        <v>551</v>
      </c>
    </row>
    <row r="267" spans="1:24" ht="15" customHeight="1">
      <c r="A267" s="63"/>
      <c r="B267" s="127" t="s">
        <v>34</v>
      </c>
      <c r="C267" s="127">
        <v>6.2</v>
      </c>
      <c r="D267" s="127">
        <v>997</v>
      </c>
      <c r="E267" s="125" t="s">
        <v>1140</v>
      </c>
      <c r="F267" s="201" t="s">
        <v>1141</v>
      </c>
      <c r="G267" s="88"/>
      <c r="H267" s="88" t="s">
        <v>58</v>
      </c>
      <c r="I267" s="88" t="s">
        <v>1142</v>
      </c>
      <c r="J267" s="88" t="s">
        <v>60</v>
      </c>
      <c r="K267" s="88"/>
      <c r="L267" s="88"/>
      <c r="M267" s="89">
        <v>19.899999999999999</v>
      </c>
      <c r="N267" s="88" t="s">
        <v>1143</v>
      </c>
      <c r="O267" s="88" t="s">
        <v>40</v>
      </c>
      <c r="P267" s="88" t="s">
        <v>33</v>
      </c>
      <c r="Q267" s="106">
        <v>46022</v>
      </c>
      <c r="R267" s="88">
        <v>2025</v>
      </c>
      <c r="S267" s="88" t="s">
        <v>25</v>
      </c>
      <c r="T267" s="90" t="s">
        <v>1144</v>
      </c>
      <c r="U267" s="106"/>
      <c r="V267" s="114"/>
      <c r="W267" s="36" t="str">
        <f>+IF(ISBLANK(U267),"Pendiente verificación","Desarrollo")</f>
        <v>Pendiente verificación</v>
      </c>
      <c r="X267" s="111" t="s">
        <v>37</v>
      </c>
    </row>
    <row r="268" spans="1:24" ht="15" customHeight="1">
      <c r="A268" s="63"/>
      <c r="B268" s="127" t="s">
        <v>34</v>
      </c>
      <c r="C268" s="127">
        <v>6.2</v>
      </c>
      <c r="D268" s="127">
        <v>446</v>
      </c>
      <c r="E268" s="199" t="s">
        <v>1145</v>
      </c>
      <c r="F268" s="36" t="s">
        <v>1146</v>
      </c>
      <c r="G268" s="36"/>
      <c r="H268" s="36" t="s">
        <v>300</v>
      </c>
      <c r="I268" s="36" t="s">
        <v>1147</v>
      </c>
      <c r="J268" s="36" t="s">
        <v>302</v>
      </c>
      <c r="K268" s="36"/>
      <c r="L268" s="36"/>
      <c r="M268" s="40">
        <v>19.899999999999999</v>
      </c>
      <c r="N268" s="36" t="s">
        <v>1148</v>
      </c>
      <c r="O268" s="36" t="s">
        <v>304</v>
      </c>
      <c r="P268" s="36" t="s">
        <v>33</v>
      </c>
      <c r="Q268" s="38">
        <v>45777</v>
      </c>
      <c r="R268" s="36">
        <v>2025</v>
      </c>
      <c r="S268" s="36" t="s">
        <v>25</v>
      </c>
      <c r="T268" s="39" t="s">
        <v>1149</v>
      </c>
      <c r="U268" s="38"/>
      <c r="V268" s="37"/>
      <c r="W268" s="115" t="str">
        <f>+IF(ISBLANK(U268),"Pendiente verificación","Desarrollo")</f>
        <v>Pendiente verificación</v>
      </c>
      <c r="X268" s="63" t="s">
        <v>102</v>
      </c>
    </row>
    <row r="269" spans="1:24" ht="15" customHeight="1">
      <c r="A269" s="63"/>
      <c r="B269" s="127" t="s">
        <v>34</v>
      </c>
      <c r="C269" s="127">
        <v>6.2</v>
      </c>
      <c r="D269" s="127">
        <v>575</v>
      </c>
      <c r="E269" s="199" t="s">
        <v>1150</v>
      </c>
      <c r="F269" s="36" t="s">
        <v>1151</v>
      </c>
      <c r="G269" s="36"/>
      <c r="H269" s="36" t="s">
        <v>300</v>
      </c>
      <c r="I269" s="36" t="s">
        <v>617</v>
      </c>
      <c r="J269" s="36" t="s">
        <v>302</v>
      </c>
      <c r="K269" s="36" t="s">
        <v>34</v>
      </c>
      <c r="L269" s="36"/>
      <c r="M269" s="40">
        <v>40</v>
      </c>
      <c r="N269" s="36" t="s">
        <v>1152</v>
      </c>
      <c r="O269" s="36" t="s">
        <v>304</v>
      </c>
      <c r="P269" s="36" t="s">
        <v>33</v>
      </c>
      <c r="Q269" s="38">
        <v>45565</v>
      </c>
      <c r="R269" s="36">
        <v>2024</v>
      </c>
      <c r="S269" s="36" t="s">
        <v>25</v>
      </c>
      <c r="T269" s="39"/>
      <c r="U269" s="38"/>
      <c r="V269" s="37"/>
      <c r="W269" s="36" t="str">
        <f>+IF(ISBLANK(U269),"Pendiente verificación","Desarrollo")</f>
        <v>Pendiente verificación</v>
      </c>
      <c r="X269" s="63" t="s">
        <v>102</v>
      </c>
    </row>
    <row r="373" spans="1:24" ht="15" customHeight="1">
      <c r="A373" s="63" t="s">
        <v>24</v>
      </c>
      <c r="B373" s="69" t="s">
        <v>34</v>
      </c>
      <c r="C373" s="35">
        <v>5</v>
      </c>
      <c r="D373" s="35">
        <v>557</v>
      </c>
      <c r="E373" s="36" t="s">
        <v>1153</v>
      </c>
      <c r="F373" s="36" t="s">
        <v>27</v>
      </c>
      <c r="G373" s="36" t="s">
        <v>27</v>
      </c>
      <c r="H373" s="36" t="s">
        <v>300</v>
      </c>
      <c r="I373" s="36" t="s">
        <v>301</v>
      </c>
      <c r="J373" s="36" t="s">
        <v>302</v>
      </c>
      <c r="K373" s="36"/>
      <c r="L373" s="36"/>
      <c r="M373" s="40">
        <v>40</v>
      </c>
      <c r="N373" s="36" t="s">
        <v>377</v>
      </c>
      <c r="O373" s="36"/>
      <c r="P373" s="36" t="s">
        <v>33</v>
      </c>
      <c r="Q373" s="38">
        <v>45565</v>
      </c>
      <c r="R373" s="36">
        <v>2024</v>
      </c>
      <c r="S373" s="36" t="s">
        <v>25</v>
      </c>
      <c r="T373" s="36" t="s">
        <v>305</v>
      </c>
      <c r="U373" s="38"/>
      <c r="V373" s="37"/>
      <c r="W373" s="93" t="str">
        <f>+IF(ISBLANK(U373),"Pendiente verificación","Desarrollo")</f>
        <v>Pendiente verificación</v>
      </c>
      <c r="X373" s="63" t="s">
        <v>37</v>
      </c>
    </row>
  </sheetData>
  <autoFilter ref="A1:X269" xr:uid="{6CFDA902-5942-4E06-9D91-F1B034AB95F3}"/>
  <hyperlinks>
    <hyperlink ref="V134" r:id="rId1" xr:uid="{A4E133EC-33BF-4F1D-BF24-8EA55D22DE58}"/>
    <hyperlink ref="V31" r:id="rId2" xr:uid="{337FDFA3-C9D4-44A1-9482-5A5831ECEB88}"/>
  </hyperlinks>
  <pageMargins left="0.25" right="0.25" top="0.75" bottom="0.75" header="0" footer="0"/>
  <pageSetup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0FB3F-62D4-4DAB-9928-2B4644CD204C}">
  <dimension ref="A1:J96"/>
  <sheetViews>
    <sheetView workbookViewId="0">
      <selection activeCell="B76" sqref="B76"/>
    </sheetView>
  </sheetViews>
  <sheetFormatPr defaultColWidth="8.75" defaultRowHeight="15.6"/>
  <cols>
    <col min="1" max="1" width="48.5" customWidth="1"/>
    <col min="2" max="2" width="36" customWidth="1"/>
    <col min="3" max="3" width="10.625" bestFit="1" customWidth="1"/>
  </cols>
  <sheetData>
    <row r="1" spans="1:10">
      <c r="A1" t="s">
        <v>1154</v>
      </c>
      <c r="B1" t="s">
        <v>1155</v>
      </c>
      <c r="C1" t="s">
        <v>1156</v>
      </c>
    </row>
    <row r="2" spans="1:10">
      <c r="A2" t="s">
        <v>1157</v>
      </c>
      <c r="B2" t="s">
        <v>1158</v>
      </c>
      <c r="C2">
        <v>35</v>
      </c>
    </row>
    <row r="3" spans="1:10">
      <c r="B3" t="s">
        <v>1159</v>
      </c>
      <c r="C3">
        <v>50</v>
      </c>
    </row>
    <row r="4" spans="1:10">
      <c r="B4" t="s">
        <v>1160</v>
      </c>
      <c r="C4">
        <v>10.5</v>
      </c>
    </row>
    <row r="5" spans="1:10">
      <c r="B5" t="s">
        <v>1161</v>
      </c>
      <c r="C5">
        <v>370</v>
      </c>
    </row>
    <row r="6" spans="1:10">
      <c r="B6" t="s">
        <v>1162</v>
      </c>
      <c r="C6">
        <v>12</v>
      </c>
    </row>
    <row r="7" spans="1:10">
      <c r="B7" t="s">
        <v>1163</v>
      </c>
      <c r="C7">
        <v>2</v>
      </c>
    </row>
    <row r="8" spans="1:10">
      <c r="B8" t="s">
        <v>1164</v>
      </c>
      <c r="C8">
        <v>19.899999999999999</v>
      </c>
    </row>
    <row r="9" spans="1:10">
      <c r="B9" s="202" t="s">
        <v>1165</v>
      </c>
      <c r="C9">
        <v>9.9</v>
      </c>
    </row>
    <row r="10" spans="1:10">
      <c r="B10" t="s">
        <v>1166</v>
      </c>
      <c r="C10">
        <v>19.899999999999999</v>
      </c>
    </row>
    <row r="11" spans="1:10">
      <c r="B11" t="s">
        <v>1167</v>
      </c>
      <c r="C11">
        <v>19.899999999999999</v>
      </c>
    </row>
    <row r="12" spans="1:10">
      <c r="B12" t="s">
        <v>1168</v>
      </c>
      <c r="C12">
        <v>19.899999999999999</v>
      </c>
      <c r="J12" t="s">
        <v>1169</v>
      </c>
    </row>
    <row r="13" spans="1:10">
      <c r="B13" t="s">
        <v>1170</v>
      </c>
      <c r="C13">
        <v>3.2</v>
      </c>
      <c r="D13" t="s">
        <v>1171</v>
      </c>
      <c r="J13">
        <f>D18+E45</f>
        <v>887.94999999999982</v>
      </c>
    </row>
    <row r="14" spans="1:10">
      <c r="B14" t="s">
        <v>1172</v>
      </c>
      <c r="C14">
        <v>9.9</v>
      </c>
      <c r="J14" t="s">
        <v>1173</v>
      </c>
    </row>
    <row r="15" spans="1:10">
      <c r="B15" t="s">
        <v>1174</v>
      </c>
      <c r="C15">
        <v>9.9</v>
      </c>
      <c r="J15">
        <f>D18+D45</f>
        <v>1846.9499999999998</v>
      </c>
    </row>
    <row r="16" spans="1:10">
      <c r="B16" t="s">
        <v>29</v>
      </c>
      <c r="C16">
        <v>9.9</v>
      </c>
      <c r="J16" t="s">
        <v>1175</v>
      </c>
    </row>
    <row r="17" spans="1:10">
      <c r="B17" t="s">
        <v>1176</v>
      </c>
      <c r="C17">
        <v>9.9</v>
      </c>
      <c r="J17">
        <f>D18+D45+E91</f>
        <v>2557.4499999999998</v>
      </c>
    </row>
    <row r="18" spans="1:10">
      <c r="B18" t="s">
        <v>1177</v>
      </c>
      <c r="C18">
        <v>9.9</v>
      </c>
      <c r="D18">
        <f>SUM(C2:C18)</f>
        <v>621.69999999999982</v>
      </c>
      <c r="J18" t="s">
        <v>1178</v>
      </c>
    </row>
    <row r="19" spans="1:10">
      <c r="A19" t="s">
        <v>1179</v>
      </c>
      <c r="B19" t="s">
        <v>99</v>
      </c>
      <c r="C19">
        <v>19.899999999999999</v>
      </c>
      <c r="J19">
        <f>D18+D45</f>
        <v>1846.9499999999998</v>
      </c>
    </row>
    <row r="20" spans="1:10">
      <c r="B20" t="s">
        <v>1180</v>
      </c>
      <c r="C20">
        <v>9.9</v>
      </c>
      <c r="J20" t="s">
        <v>1181</v>
      </c>
    </row>
    <row r="21" spans="1:10">
      <c r="B21" t="s">
        <v>1182</v>
      </c>
      <c r="C21">
        <v>9.9</v>
      </c>
      <c r="J21">
        <f>D18+D45+D91</f>
        <v>3648.2500000000018</v>
      </c>
    </row>
    <row r="22" spans="1:10">
      <c r="B22" t="s">
        <v>1183</v>
      </c>
      <c r="C22">
        <v>15.5</v>
      </c>
      <c r="J22" t="s">
        <v>1184</v>
      </c>
    </row>
    <row r="23" spans="1:10">
      <c r="B23" t="s">
        <v>1185</v>
      </c>
      <c r="C23">
        <v>9.9</v>
      </c>
      <c r="J23">
        <f>D18+D45+D91+D96</f>
        <v>4449.2500000000018</v>
      </c>
    </row>
    <row r="24" spans="1:10">
      <c r="B24" t="s">
        <v>1186</v>
      </c>
      <c r="C24">
        <v>9.9</v>
      </c>
    </row>
    <row r="25" spans="1:10">
      <c r="B25" t="s">
        <v>1187</v>
      </c>
      <c r="C25">
        <v>9.9</v>
      </c>
    </row>
    <row r="26" spans="1:10">
      <c r="B26" t="s">
        <v>1188</v>
      </c>
      <c r="C26">
        <v>9.9</v>
      </c>
    </row>
    <row r="27" spans="1:10">
      <c r="B27" t="s">
        <v>1189</v>
      </c>
      <c r="C27">
        <v>19.899999999999999</v>
      </c>
    </row>
    <row r="28" spans="1:10">
      <c r="B28" t="s">
        <v>214</v>
      </c>
      <c r="C28">
        <v>19.899999999999999</v>
      </c>
    </row>
    <row r="29" spans="1:10">
      <c r="B29" t="s">
        <v>1190</v>
      </c>
      <c r="C29">
        <v>9.9</v>
      </c>
    </row>
    <row r="30" spans="1:10">
      <c r="B30" t="s">
        <v>1191</v>
      </c>
      <c r="C30">
        <v>19.899999999999999</v>
      </c>
    </row>
    <row r="31" spans="1:10">
      <c r="B31" t="s">
        <v>1192</v>
      </c>
      <c r="C31">
        <v>19.899999999999999</v>
      </c>
    </row>
    <row r="32" spans="1:10">
      <c r="B32" t="s">
        <v>1193</v>
      </c>
      <c r="C32">
        <v>19.899999999999999</v>
      </c>
    </row>
    <row r="33" spans="1:5">
      <c r="B33" t="s">
        <v>1194</v>
      </c>
      <c r="C33">
        <v>19.899999999999999</v>
      </c>
    </row>
    <row r="34" spans="1:5">
      <c r="B34" t="s">
        <v>671</v>
      </c>
      <c r="C34">
        <v>199.5</v>
      </c>
    </row>
    <row r="35" spans="1:5">
      <c r="B35" t="s">
        <v>1195</v>
      </c>
      <c r="C35">
        <v>300</v>
      </c>
    </row>
    <row r="36" spans="1:5">
      <c r="B36" t="s">
        <v>1196</v>
      </c>
      <c r="C36">
        <v>160</v>
      </c>
    </row>
    <row r="37" spans="1:5">
      <c r="B37" t="s">
        <v>1197</v>
      </c>
      <c r="C37">
        <v>9.9</v>
      </c>
    </row>
    <row r="38" spans="1:5">
      <c r="B38" t="s">
        <v>1198</v>
      </c>
      <c r="C38">
        <v>4.95</v>
      </c>
    </row>
    <row r="39" spans="1:5">
      <c r="B39" t="s">
        <v>1199</v>
      </c>
      <c r="C39">
        <v>9.9</v>
      </c>
    </row>
    <row r="40" spans="1:5">
      <c r="B40" t="s">
        <v>1200</v>
      </c>
      <c r="C40">
        <v>2.5</v>
      </c>
    </row>
    <row r="41" spans="1:5">
      <c r="B41" t="s">
        <v>149</v>
      </c>
      <c r="C41">
        <v>2.5</v>
      </c>
    </row>
    <row r="42" spans="1:5">
      <c r="B42" t="s">
        <v>1201</v>
      </c>
      <c r="C42">
        <v>2.5</v>
      </c>
    </row>
    <row r="43" spans="1:5">
      <c r="B43" t="s">
        <v>1202</v>
      </c>
      <c r="C43">
        <v>9.9</v>
      </c>
    </row>
    <row r="44" spans="1:5">
      <c r="B44" s="202" t="s">
        <v>1203</v>
      </c>
      <c r="C44">
        <v>200</v>
      </c>
    </row>
    <row r="45" spans="1:5">
      <c r="B45" t="s">
        <v>1204</v>
      </c>
      <c r="C45">
        <v>99.5</v>
      </c>
      <c r="D45">
        <f>SUM(C19:C45)</f>
        <v>1225.25</v>
      </c>
      <c r="E45">
        <f>D45-SUM(C44:C45,C34:C36)</f>
        <v>266.25</v>
      </c>
    </row>
    <row r="46" spans="1:5">
      <c r="A46" t="s">
        <v>1205</v>
      </c>
      <c r="B46" t="s">
        <v>1206</v>
      </c>
      <c r="C46">
        <v>9.9</v>
      </c>
    </row>
    <row r="47" spans="1:5">
      <c r="B47" t="s">
        <v>1207</v>
      </c>
      <c r="C47">
        <v>9.9</v>
      </c>
    </row>
    <row r="48" spans="1:5">
      <c r="B48" t="s">
        <v>1208</v>
      </c>
      <c r="C48">
        <v>9.9</v>
      </c>
    </row>
    <row r="49" spans="2:3">
      <c r="B49" t="s">
        <v>1209</v>
      </c>
      <c r="C49">
        <v>9.9</v>
      </c>
    </row>
    <row r="50" spans="2:3">
      <c r="B50" t="s">
        <v>1210</v>
      </c>
      <c r="C50">
        <v>9.9</v>
      </c>
    </row>
    <row r="51" spans="2:3">
      <c r="B51" t="s">
        <v>1211</v>
      </c>
      <c r="C51">
        <v>19.899999999999999</v>
      </c>
    </row>
    <row r="52" spans="2:3">
      <c r="B52" t="s">
        <v>1212</v>
      </c>
      <c r="C52">
        <v>79.599999999999994</v>
      </c>
    </row>
    <row r="53" spans="2:3">
      <c r="B53" t="s">
        <v>1213</v>
      </c>
      <c r="C53">
        <v>50</v>
      </c>
    </row>
    <row r="54" spans="2:3">
      <c r="B54" t="s">
        <v>1214</v>
      </c>
      <c r="C54">
        <v>9.9</v>
      </c>
    </row>
    <row r="55" spans="2:3">
      <c r="B55" t="s">
        <v>1215</v>
      </c>
      <c r="C55">
        <v>15</v>
      </c>
    </row>
    <row r="56" spans="2:3">
      <c r="B56" t="s">
        <v>1216</v>
      </c>
      <c r="C56">
        <v>60</v>
      </c>
    </row>
    <row r="57" spans="2:3">
      <c r="B57" t="s">
        <v>1217</v>
      </c>
      <c r="C57">
        <v>9.9</v>
      </c>
    </row>
    <row r="58" spans="2:3">
      <c r="B58" t="s">
        <v>829</v>
      </c>
      <c r="C58">
        <v>80</v>
      </c>
    </row>
    <row r="59" spans="2:3">
      <c r="B59" t="s">
        <v>617</v>
      </c>
      <c r="C59">
        <v>19.899999999999999</v>
      </c>
    </row>
    <row r="60" spans="2:3">
      <c r="B60" t="s">
        <v>1218</v>
      </c>
      <c r="C60">
        <v>99</v>
      </c>
    </row>
    <row r="61" spans="2:3">
      <c r="B61" t="s">
        <v>1219</v>
      </c>
      <c r="C61">
        <v>200</v>
      </c>
    </row>
    <row r="62" spans="2:3">
      <c r="B62" t="s">
        <v>388</v>
      </c>
      <c r="C62">
        <v>85</v>
      </c>
    </row>
    <row r="63" spans="2:3">
      <c r="B63" t="s">
        <v>1220</v>
      </c>
      <c r="C63">
        <v>100</v>
      </c>
    </row>
    <row r="64" spans="2:3">
      <c r="B64" t="s">
        <v>1221</v>
      </c>
      <c r="C64">
        <v>99.9</v>
      </c>
    </row>
    <row r="65" spans="2:3">
      <c r="B65" t="s">
        <v>1222</v>
      </c>
      <c r="C65">
        <v>99.9</v>
      </c>
    </row>
    <row r="66" spans="2:3">
      <c r="B66" t="s">
        <v>1223</v>
      </c>
      <c r="C66">
        <v>99.9</v>
      </c>
    </row>
    <row r="67" spans="2:3">
      <c r="B67" t="s">
        <v>1224</v>
      </c>
      <c r="C67">
        <v>100</v>
      </c>
    </row>
    <row r="68" spans="2:3">
      <c r="B68" t="s">
        <v>1225</v>
      </c>
      <c r="C68">
        <v>9.9</v>
      </c>
    </row>
    <row r="69" spans="2:3">
      <c r="B69" t="s">
        <v>1226</v>
      </c>
      <c r="C69">
        <v>100</v>
      </c>
    </row>
    <row r="70" spans="2:3">
      <c r="B70" t="s">
        <v>1227</v>
      </c>
      <c r="C70">
        <v>76</v>
      </c>
    </row>
    <row r="71" spans="2:3">
      <c r="B71" t="s">
        <v>1228</v>
      </c>
      <c r="C71">
        <v>9.9</v>
      </c>
    </row>
    <row r="72" spans="2:3">
      <c r="B72" t="s">
        <v>1229</v>
      </c>
      <c r="C72">
        <v>9.9</v>
      </c>
    </row>
    <row r="73" spans="2:3">
      <c r="B73" t="s">
        <v>1230</v>
      </c>
      <c r="C73">
        <v>9.9</v>
      </c>
    </row>
    <row r="74" spans="2:3">
      <c r="B74" s="202" t="s">
        <v>1231</v>
      </c>
      <c r="C74">
        <v>9.9</v>
      </c>
    </row>
    <row r="75" spans="2:3">
      <c r="B75" t="s">
        <v>1232</v>
      </c>
      <c r="C75">
        <v>9.9</v>
      </c>
    </row>
    <row r="76" spans="2:3">
      <c r="B76" t="s">
        <v>1233</v>
      </c>
      <c r="C76">
        <v>9.9</v>
      </c>
    </row>
    <row r="77" spans="2:3">
      <c r="B77" t="s">
        <v>1234</v>
      </c>
      <c r="C77">
        <v>9.9</v>
      </c>
    </row>
    <row r="78" spans="2:3">
      <c r="B78" t="s">
        <v>1235</v>
      </c>
      <c r="C78">
        <v>9.9</v>
      </c>
    </row>
    <row r="79" spans="2:3">
      <c r="B79" t="s">
        <v>1236</v>
      </c>
      <c r="C79">
        <v>9.9</v>
      </c>
    </row>
    <row r="80" spans="2:3">
      <c r="B80" t="s">
        <v>1237</v>
      </c>
      <c r="C80">
        <v>19.899999999999999</v>
      </c>
    </row>
    <row r="81" spans="1:5">
      <c r="B81" t="s">
        <v>1238</v>
      </c>
      <c r="C81">
        <v>19.899999999999999</v>
      </c>
    </row>
    <row r="82" spans="1:5">
      <c r="B82" t="s">
        <v>1239</v>
      </c>
      <c r="C82">
        <v>19.899999999999999</v>
      </c>
    </row>
    <row r="83" spans="1:5">
      <c r="B83" t="s">
        <v>1240</v>
      </c>
      <c r="C83">
        <v>19.899999999999999</v>
      </c>
    </row>
    <row r="84" spans="1:5">
      <c r="B84" t="s">
        <v>1241</v>
      </c>
      <c r="C84">
        <v>19.899999999999999</v>
      </c>
    </row>
    <row r="85" spans="1:5">
      <c r="B85" t="s">
        <v>1242</v>
      </c>
      <c r="C85">
        <v>9.9</v>
      </c>
    </row>
    <row r="86" spans="1:5">
      <c r="B86" t="s">
        <v>1243</v>
      </c>
      <c r="C86">
        <v>9.9</v>
      </c>
    </row>
    <row r="87" spans="1:5">
      <c r="B87" t="s">
        <v>1244</v>
      </c>
      <c r="C87">
        <v>60</v>
      </c>
    </row>
    <row r="88" spans="1:5">
      <c r="B88" t="s">
        <v>1245</v>
      </c>
      <c r="C88">
        <v>19.899999999999999</v>
      </c>
    </row>
    <row r="89" spans="1:5">
      <c r="B89" t="s">
        <v>1246</v>
      </c>
      <c r="C89">
        <v>19.899999999999999</v>
      </c>
    </row>
    <row r="90" spans="1:5">
      <c r="B90" t="s">
        <v>1247</v>
      </c>
      <c r="C90">
        <v>9.9</v>
      </c>
    </row>
    <row r="91" spans="1:5">
      <c r="B91" t="s">
        <v>1248</v>
      </c>
      <c r="C91">
        <v>19.899999999999999</v>
      </c>
      <c r="D91">
        <f>SUM(C46:C91)</f>
        <v>1801.300000000002</v>
      </c>
      <c r="E91">
        <f>C52+C59+C61+C62+C63+C67+C70+C53</f>
        <v>710.5</v>
      </c>
    </row>
    <row r="92" spans="1:5">
      <c r="A92" t="s">
        <v>1249</v>
      </c>
      <c r="B92" t="s">
        <v>1250</v>
      </c>
      <c r="C92">
        <v>50</v>
      </c>
    </row>
    <row r="93" spans="1:5">
      <c r="B93" t="s">
        <v>1251</v>
      </c>
      <c r="C93">
        <v>79</v>
      </c>
    </row>
    <row r="94" spans="1:5">
      <c r="B94" t="s">
        <v>1252</v>
      </c>
      <c r="C94">
        <v>180</v>
      </c>
    </row>
    <row r="95" spans="1:5">
      <c r="B95" t="s">
        <v>1253</v>
      </c>
      <c r="C95">
        <v>212</v>
      </c>
    </row>
    <row r="96" spans="1:5">
      <c r="B96" t="s">
        <v>1254</v>
      </c>
      <c r="C96">
        <v>280</v>
      </c>
      <c r="D96">
        <f>SUM(C92:C96)</f>
        <v>801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2E0E0-4ED8-CA42-85EF-B010EEFA26DB}">
  <sheetPr filterMode="1"/>
  <dimension ref="A1:P134"/>
  <sheetViews>
    <sheetView showGridLines="0" topLeftCell="B1" zoomScale="85" zoomScaleNormal="85" workbookViewId="0">
      <pane ySplit="1" topLeftCell="B33" activePane="bottomLeft" state="frozen"/>
      <selection pane="bottomLeft" activeCell="B33" sqref="B33"/>
    </sheetView>
  </sheetViews>
  <sheetFormatPr defaultColWidth="10.875" defaultRowHeight="15.6"/>
  <cols>
    <col min="1" max="1" width="11.375" style="57" hidden="1" customWidth="1"/>
    <col min="2" max="2" width="43.625" style="57" customWidth="1"/>
    <col min="3" max="3" width="37.875" style="57" customWidth="1"/>
    <col min="4" max="4" width="31.375" style="57" customWidth="1"/>
    <col min="5" max="5" width="26.875" style="57" customWidth="1"/>
    <col min="6" max="6" width="20.875" style="57" customWidth="1"/>
    <col min="7" max="7" width="22.375" style="61" customWidth="1"/>
    <col min="8" max="9" width="20.875" style="57" customWidth="1"/>
    <col min="10" max="10" width="32.625" style="57" customWidth="1"/>
    <col min="11" max="11" width="25" style="57" customWidth="1"/>
    <col min="12" max="12" width="41" style="57" customWidth="1"/>
    <col min="13" max="13" width="25.625" style="57" customWidth="1"/>
    <col min="14" max="14" width="16.875" style="57" customWidth="1"/>
    <col min="15" max="15" width="30.875" style="57" customWidth="1"/>
    <col min="16" max="16" width="13.5" style="57" customWidth="1"/>
    <col min="17" max="16384" width="10.875" style="57"/>
  </cols>
  <sheetData>
    <row r="1" spans="1:11" ht="33.950000000000003" customHeight="1">
      <c r="A1" s="55" t="s">
        <v>1255</v>
      </c>
      <c r="B1" s="55" t="s">
        <v>1256</v>
      </c>
      <c r="C1" s="55" t="s">
        <v>1257</v>
      </c>
      <c r="D1" s="55" t="s">
        <v>1258</v>
      </c>
      <c r="E1" s="55" t="s">
        <v>1259</v>
      </c>
      <c r="F1" s="55" t="s">
        <v>1260</v>
      </c>
      <c r="G1" s="56" t="s">
        <v>1261</v>
      </c>
      <c r="H1" s="55" t="s">
        <v>1262</v>
      </c>
      <c r="I1" s="55" t="s">
        <v>1263</v>
      </c>
      <c r="J1" s="55" t="s">
        <v>1264</v>
      </c>
      <c r="K1" s="55" t="s">
        <v>1265</v>
      </c>
    </row>
    <row r="2" spans="1:11" hidden="1">
      <c r="A2" s="58" t="str">
        <f>VLOOKUP(C2,LISTAS!$E$13:$F$29,2,FALSE)</f>
        <v>Tramite17</v>
      </c>
      <c r="B2" s="64" t="s">
        <v>702</v>
      </c>
      <c r="C2" s="64" t="s">
        <v>1266</v>
      </c>
      <c r="D2" s="64" t="s">
        <v>1266</v>
      </c>
      <c r="E2" s="64" t="s">
        <v>370</v>
      </c>
      <c r="F2" s="59"/>
      <c r="G2" s="54"/>
      <c r="H2" s="60"/>
      <c r="I2" s="59"/>
      <c r="J2" s="64" t="s">
        <v>1267</v>
      </c>
      <c r="K2" s="64" t="s">
        <v>1268</v>
      </c>
    </row>
    <row r="3" spans="1:11" hidden="1">
      <c r="A3" s="58" t="str">
        <f>VLOOKUP(C3,LISTAS!$E$13:$F$29,2,FALSE)</f>
        <v>Tramite12</v>
      </c>
      <c r="B3" s="64" t="s">
        <v>702</v>
      </c>
      <c r="C3" s="64" t="s">
        <v>1269</v>
      </c>
      <c r="D3" s="64" t="s">
        <v>1269</v>
      </c>
      <c r="E3" s="64" t="s">
        <v>1270</v>
      </c>
      <c r="F3" s="59"/>
      <c r="G3" s="54" t="s">
        <v>1271</v>
      </c>
      <c r="H3" s="66">
        <v>45272</v>
      </c>
      <c r="I3" s="66">
        <v>45272</v>
      </c>
      <c r="J3" s="64" t="s">
        <v>1272</v>
      </c>
      <c r="K3" s="64" t="s">
        <v>1273</v>
      </c>
    </row>
    <row r="4" spans="1:11" hidden="1">
      <c r="A4" s="58" t="str">
        <f>VLOOKUP(C4,LISTAS!$E$13:$F$29,2,FALSE)</f>
        <v>Tramite2</v>
      </c>
      <c r="B4" s="64" t="s">
        <v>702</v>
      </c>
      <c r="C4" s="64" t="s">
        <v>1274</v>
      </c>
      <c r="D4" s="64" t="s">
        <v>1275</v>
      </c>
      <c r="E4" s="64" t="s">
        <v>188</v>
      </c>
      <c r="F4" s="59"/>
      <c r="G4" s="54"/>
      <c r="H4" s="60"/>
      <c r="I4" s="59"/>
      <c r="J4" s="59"/>
      <c r="K4" s="64" t="s">
        <v>1268</v>
      </c>
    </row>
    <row r="5" spans="1:11" hidden="1">
      <c r="A5" s="58" t="str">
        <f>VLOOKUP(C5,LISTAS!$E$13:$F$29,2,FALSE)</f>
        <v>Tramite7</v>
      </c>
      <c r="B5" s="64" t="s">
        <v>702</v>
      </c>
      <c r="C5" s="64" t="s">
        <v>1276</v>
      </c>
      <c r="D5" s="64" t="s">
        <v>1277</v>
      </c>
      <c r="E5" s="64"/>
      <c r="F5" s="59"/>
      <c r="G5" s="54"/>
      <c r="H5" s="60"/>
      <c r="I5" s="59"/>
      <c r="J5" s="64" t="s">
        <v>1278</v>
      </c>
      <c r="K5" s="59"/>
    </row>
    <row r="6" spans="1:11" hidden="1">
      <c r="A6" s="58" t="str">
        <f>VLOOKUP(C6,LISTAS!$E$13:$F$29,2,FALSE)</f>
        <v>Tramite7</v>
      </c>
      <c r="B6" s="64" t="s">
        <v>702</v>
      </c>
      <c r="C6" s="64" t="s">
        <v>1276</v>
      </c>
      <c r="D6" s="64" t="s">
        <v>1279</v>
      </c>
      <c r="E6" s="59"/>
      <c r="F6" s="59"/>
      <c r="G6" s="54"/>
      <c r="H6" s="60"/>
      <c r="I6" s="59"/>
      <c r="J6" s="64" t="s">
        <v>1280</v>
      </c>
      <c r="K6" s="59"/>
    </row>
    <row r="7" spans="1:11" hidden="1">
      <c r="A7" s="58" t="str">
        <f>VLOOKUP(C7,LISTAS!$E$13:$F$29,2,FALSE)</f>
        <v>Tramite7</v>
      </c>
      <c r="B7" s="64" t="s">
        <v>702</v>
      </c>
      <c r="C7" s="64" t="s">
        <v>1276</v>
      </c>
      <c r="D7" s="64" t="s">
        <v>1281</v>
      </c>
      <c r="E7" s="64" t="s">
        <v>370</v>
      </c>
      <c r="F7" s="59"/>
      <c r="G7" s="54"/>
      <c r="H7" s="60"/>
      <c r="I7" s="59"/>
      <c r="J7" s="64" t="s">
        <v>1282</v>
      </c>
      <c r="K7" s="64" t="s">
        <v>1273</v>
      </c>
    </row>
    <row r="8" spans="1:11">
      <c r="A8" s="58" t="str">
        <f>VLOOKUP(C8,LISTAS!$E$13:$F$29,2,FALSE)</f>
        <v>Tramite16</v>
      </c>
      <c r="B8" s="64" t="s">
        <v>89</v>
      </c>
      <c r="C8" s="64" t="s">
        <v>1283</v>
      </c>
      <c r="D8" s="64" t="s">
        <v>1284</v>
      </c>
      <c r="E8" s="64" t="s">
        <v>1285</v>
      </c>
      <c r="F8" s="59"/>
      <c r="G8" s="54"/>
      <c r="H8" s="66">
        <v>45197</v>
      </c>
      <c r="I8" s="66">
        <v>45197</v>
      </c>
      <c r="J8" s="64" t="s">
        <v>1286</v>
      </c>
      <c r="K8" s="64" t="s">
        <v>1268</v>
      </c>
    </row>
    <row r="9" spans="1:11">
      <c r="A9" s="58" t="str">
        <f>VLOOKUP(C9,LISTAS!$E$13:$F$29,2,FALSE)</f>
        <v>Tramite16</v>
      </c>
      <c r="B9" s="64" t="s">
        <v>73</v>
      </c>
      <c r="C9" s="64" t="s">
        <v>1283</v>
      </c>
      <c r="D9" s="64" t="s">
        <v>1284</v>
      </c>
      <c r="E9" s="64" t="s">
        <v>1285</v>
      </c>
      <c r="F9" s="59"/>
      <c r="G9" s="54"/>
      <c r="H9" s="66">
        <v>45197</v>
      </c>
      <c r="I9" s="66">
        <v>45197</v>
      </c>
      <c r="J9" s="64" t="s">
        <v>1286</v>
      </c>
      <c r="K9" s="64" t="s">
        <v>1268</v>
      </c>
    </row>
    <row r="10" spans="1:11">
      <c r="A10" s="58" t="str">
        <f>VLOOKUP(C10,LISTAS!$E$13:$F$29,2,FALSE)</f>
        <v>Tramite16</v>
      </c>
      <c r="B10" s="64" t="s">
        <v>89</v>
      </c>
      <c r="C10" s="64" t="s">
        <v>1283</v>
      </c>
      <c r="D10" s="64" t="s">
        <v>1284</v>
      </c>
      <c r="E10" s="64" t="s">
        <v>1287</v>
      </c>
      <c r="F10" s="59"/>
      <c r="G10" s="54"/>
      <c r="H10" s="60"/>
      <c r="I10" s="59"/>
      <c r="J10" s="64" t="s">
        <v>1288</v>
      </c>
      <c r="K10" s="64" t="s">
        <v>1289</v>
      </c>
    </row>
    <row r="11" spans="1:11">
      <c r="A11" s="58" t="str">
        <f>VLOOKUP(C11,LISTAS!$E$13:$F$29,2,FALSE)</f>
        <v>Tramite16</v>
      </c>
      <c r="B11" s="64" t="s">
        <v>1290</v>
      </c>
      <c r="C11" s="64" t="s">
        <v>1283</v>
      </c>
      <c r="D11" s="65" t="s">
        <v>1291</v>
      </c>
      <c r="E11" s="64" t="s">
        <v>32</v>
      </c>
      <c r="F11" s="59"/>
      <c r="G11" s="54"/>
      <c r="H11" s="60"/>
      <c r="I11" s="59"/>
      <c r="J11" s="64" t="s">
        <v>1292</v>
      </c>
      <c r="K11" s="64" t="s">
        <v>1293</v>
      </c>
    </row>
    <row r="12" spans="1:11" hidden="1">
      <c r="A12" s="58" t="str">
        <f>VLOOKUP(C12,LISTAS!$E$13:$F$29,2,FALSE)</f>
        <v>Tramite2</v>
      </c>
      <c r="B12" s="64" t="s">
        <v>673</v>
      </c>
      <c r="C12" s="64" t="s">
        <v>1274</v>
      </c>
      <c r="D12" s="64" t="s">
        <v>1275</v>
      </c>
      <c r="E12" s="64" t="s">
        <v>182</v>
      </c>
      <c r="F12" s="59"/>
      <c r="G12" s="67" t="s">
        <v>1294</v>
      </c>
      <c r="H12" s="66">
        <v>45055</v>
      </c>
      <c r="I12" s="66">
        <v>45148</v>
      </c>
      <c r="J12" s="64" t="s">
        <v>1295</v>
      </c>
      <c r="K12" s="64" t="s">
        <v>1268</v>
      </c>
    </row>
    <row r="13" spans="1:11" hidden="1">
      <c r="A13" s="58" t="str">
        <f>VLOOKUP(C13,LISTAS!$E$13:$F$29,2,FALSE)</f>
        <v>Tramite12</v>
      </c>
      <c r="B13" s="64" t="s">
        <v>772</v>
      </c>
      <c r="C13" s="64" t="s">
        <v>1269</v>
      </c>
      <c r="D13" s="64" t="s">
        <v>1269</v>
      </c>
      <c r="E13" s="64" t="s">
        <v>1270</v>
      </c>
      <c r="F13" s="59"/>
      <c r="G13" s="67" t="s">
        <v>1296</v>
      </c>
      <c r="H13" s="66">
        <v>45327</v>
      </c>
      <c r="I13" s="66">
        <v>45327</v>
      </c>
      <c r="J13" s="64" t="s">
        <v>1297</v>
      </c>
      <c r="K13" s="64" t="s">
        <v>1273</v>
      </c>
    </row>
    <row r="14" spans="1:11" hidden="1">
      <c r="A14" s="58" t="str">
        <f>VLOOKUP(C14,LISTAS!$E$13:$F$29,2,FALSE)</f>
        <v>Tramite12</v>
      </c>
      <c r="B14" s="64" t="s">
        <v>776</v>
      </c>
      <c r="C14" s="64" t="s">
        <v>1269</v>
      </c>
      <c r="D14" s="64" t="s">
        <v>1269</v>
      </c>
      <c r="E14" s="64" t="s">
        <v>1270</v>
      </c>
      <c r="F14" s="59"/>
      <c r="G14" s="67" t="s">
        <v>1298</v>
      </c>
      <c r="H14" s="66">
        <v>45327</v>
      </c>
      <c r="I14" s="66">
        <v>45327</v>
      </c>
      <c r="J14" s="64" t="s">
        <v>1299</v>
      </c>
      <c r="K14" s="64" t="s">
        <v>1273</v>
      </c>
    </row>
    <row r="15" spans="1:11" hidden="1">
      <c r="A15" s="58" t="str">
        <f>VLOOKUP(C15,LISTAS!$E$13:$F$29,2,FALSE)</f>
        <v>Tramite12</v>
      </c>
      <c r="B15" s="64" t="s">
        <v>778</v>
      </c>
      <c r="C15" s="64" t="s">
        <v>1269</v>
      </c>
      <c r="D15" s="64" t="s">
        <v>1269</v>
      </c>
      <c r="E15" s="64" t="s">
        <v>1270</v>
      </c>
      <c r="F15" s="59"/>
      <c r="G15" s="67" t="s">
        <v>1300</v>
      </c>
      <c r="H15" s="66">
        <v>45327</v>
      </c>
      <c r="I15" s="66">
        <v>45327</v>
      </c>
      <c r="J15" s="64" t="s">
        <v>1301</v>
      </c>
      <c r="K15" s="64" t="s">
        <v>1273</v>
      </c>
    </row>
    <row r="16" spans="1:11" hidden="1">
      <c r="A16" s="58" t="str">
        <f>VLOOKUP(C16,LISTAS!$E$13:$F$29,2,FALSE)</f>
        <v>Tramite12</v>
      </c>
      <c r="B16" s="64" t="s">
        <v>1302</v>
      </c>
      <c r="C16" s="64" t="s">
        <v>1269</v>
      </c>
      <c r="D16" s="64" t="s">
        <v>1269</v>
      </c>
      <c r="E16" s="64" t="s">
        <v>1270</v>
      </c>
      <c r="F16" s="59"/>
      <c r="G16" s="67" t="s">
        <v>1303</v>
      </c>
      <c r="H16" s="66">
        <v>45257</v>
      </c>
      <c r="I16" s="66">
        <v>45257</v>
      </c>
      <c r="J16" s="64" t="s">
        <v>1304</v>
      </c>
      <c r="K16" s="64" t="s">
        <v>1273</v>
      </c>
    </row>
    <row r="17" spans="1:11" hidden="1">
      <c r="A17" s="58" t="str">
        <f>VLOOKUP(C17,LISTAS!$E$13:$F$29,2,FALSE)</f>
        <v>Tramite12</v>
      </c>
      <c r="B17" s="64" t="s">
        <v>406</v>
      </c>
      <c r="C17" s="64" t="s">
        <v>1269</v>
      </c>
      <c r="D17" s="64" t="s">
        <v>1269</v>
      </c>
      <c r="E17" s="64" t="s">
        <v>1270</v>
      </c>
      <c r="F17" s="59"/>
      <c r="G17" s="67" t="s">
        <v>1305</v>
      </c>
      <c r="H17" s="66">
        <v>45231</v>
      </c>
      <c r="I17" s="66">
        <v>45289</v>
      </c>
      <c r="J17" s="64" t="s">
        <v>1306</v>
      </c>
      <c r="K17" s="64" t="s">
        <v>1307</v>
      </c>
    </row>
    <row r="18" spans="1:11" hidden="1">
      <c r="A18" s="58" t="str">
        <f>VLOOKUP(C18,LISTAS!$E$13:$F$29,2,FALSE)</f>
        <v>Tramite12</v>
      </c>
      <c r="B18" s="64" t="s">
        <v>660</v>
      </c>
      <c r="C18" s="64" t="s">
        <v>1269</v>
      </c>
      <c r="D18" s="64" t="s">
        <v>1269</v>
      </c>
      <c r="E18" s="64" t="s">
        <v>1270</v>
      </c>
      <c r="F18" s="59"/>
      <c r="G18" s="67" t="s">
        <v>1308</v>
      </c>
      <c r="H18" s="66">
        <v>45258</v>
      </c>
      <c r="I18" s="66">
        <v>45258</v>
      </c>
      <c r="J18" s="64" t="s">
        <v>1309</v>
      </c>
      <c r="K18" s="64" t="s">
        <v>1273</v>
      </c>
    </row>
    <row r="19" spans="1:11">
      <c r="A19" s="58" t="str">
        <f>VLOOKUP(C19,LISTAS!$E$13:$F$29,2,FALSE)</f>
        <v>Tramite16</v>
      </c>
      <c r="B19" s="64" t="s">
        <v>92</v>
      </c>
      <c r="C19" s="64" t="s">
        <v>1283</v>
      </c>
      <c r="D19" s="65" t="s">
        <v>1291</v>
      </c>
      <c r="E19" s="64" t="s">
        <v>1310</v>
      </c>
      <c r="F19" s="59"/>
      <c r="G19" s="54"/>
      <c r="H19" s="60"/>
      <c r="I19" s="59"/>
      <c r="J19" s="64" t="s">
        <v>1311</v>
      </c>
      <c r="K19" s="64" t="s">
        <v>1268</v>
      </c>
    </row>
    <row r="20" spans="1:11">
      <c r="A20" s="58" t="str">
        <f>VLOOKUP(C20,LISTAS!$E$13:$F$29,2,FALSE)</f>
        <v>Tramite16</v>
      </c>
      <c r="B20" s="64" t="s">
        <v>95</v>
      </c>
      <c r="C20" s="64" t="s">
        <v>1283</v>
      </c>
      <c r="D20" s="65" t="s">
        <v>1291</v>
      </c>
      <c r="E20" s="64" t="s">
        <v>1310</v>
      </c>
      <c r="F20" s="59"/>
      <c r="G20" s="54"/>
      <c r="H20" s="60"/>
      <c r="I20" s="59"/>
      <c r="J20" s="64" t="s">
        <v>1311</v>
      </c>
      <c r="K20" s="64" t="s">
        <v>1268</v>
      </c>
    </row>
    <row r="21" spans="1:11">
      <c r="A21" s="58" t="str">
        <f>VLOOKUP(C21,LISTAS!$E$13:$F$29,2,FALSE)</f>
        <v>Tramite16</v>
      </c>
      <c r="B21" s="64" t="s">
        <v>96</v>
      </c>
      <c r="C21" s="64" t="s">
        <v>1283</v>
      </c>
      <c r="D21" s="65" t="s">
        <v>1291</v>
      </c>
      <c r="E21" s="64" t="s">
        <v>1310</v>
      </c>
      <c r="F21" s="59"/>
      <c r="G21" s="54"/>
      <c r="H21" s="60"/>
      <c r="I21" s="59"/>
      <c r="J21" s="64" t="s">
        <v>1311</v>
      </c>
      <c r="K21" s="64" t="s">
        <v>1268</v>
      </c>
    </row>
    <row r="22" spans="1:11">
      <c r="A22" s="58" t="str">
        <f>VLOOKUP(C22,LISTAS!$E$13:$F$29,2,FALSE)</f>
        <v>Tramite16</v>
      </c>
      <c r="B22" s="64" t="s">
        <v>1290</v>
      </c>
      <c r="C22" s="64" t="s">
        <v>1283</v>
      </c>
      <c r="D22" s="65" t="s">
        <v>1291</v>
      </c>
      <c r="E22" s="64" t="s">
        <v>32</v>
      </c>
      <c r="F22" s="59"/>
      <c r="G22" s="54"/>
      <c r="H22" s="66">
        <v>45329</v>
      </c>
      <c r="I22" s="66">
        <v>45329</v>
      </c>
      <c r="J22" s="64" t="s">
        <v>1312</v>
      </c>
      <c r="K22" s="64" t="s">
        <v>1273</v>
      </c>
    </row>
    <row r="23" spans="1:11" hidden="1">
      <c r="A23" s="58" t="str">
        <f>VLOOKUP(C23,LISTAS!$E$13:$F$29,2,FALSE)</f>
        <v>Tramite6</v>
      </c>
      <c r="B23" s="64" t="s">
        <v>1313</v>
      </c>
      <c r="C23" s="64" t="s">
        <v>1314</v>
      </c>
      <c r="D23" s="64" t="s">
        <v>1315</v>
      </c>
      <c r="E23" s="64" t="s">
        <v>267</v>
      </c>
      <c r="F23" s="59"/>
      <c r="G23" s="67" t="s">
        <v>1316</v>
      </c>
      <c r="H23" s="66">
        <v>45246</v>
      </c>
      <c r="I23" s="66">
        <v>45246</v>
      </c>
      <c r="J23" s="64" t="s">
        <v>1317</v>
      </c>
      <c r="K23" s="64" t="s">
        <v>1268</v>
      </c>
    </row>
    <row r="24" spans="1:11" hidden="1">
      <c r="A24" s="58" t="str">
        <f>VLOOKUP(C25,LISTAS!$E$13:$F$29,2,FALSE)</f>
        <v>Tramite12</v>
      </c>
      <c r="B24" s="64" t="s">
        <v>537</v>
      </c>
      <c r="C24" s="81" t="s">
        <v>1269</v>
      </c>
      <c r="D24" s="64" t="s">
        <v>1269</v>
      </c>
      <c r="E24" s="64" t="s">
        <v>1270</v>
      </c>
      <c r="F24" s="59"/>
      <c r="G24" s="67" t="s">
        <v>1318</v>
      </c>
      <c r="H24" s="66">
        <v>45231</v>
      </c>
      <c r="I24" s="66">
        <v>45231</v>
      </c>
      <c r="J24" s="64" t="s">
        <v>1309</v>
      </c>
      <c r="K24" s="64" t="s">
        <v>1273</v>
      </c>
    </row>
    <row r="25" spans="1:11" hidden="1">
      <c r="A25" s="58" t="str">
        <f>VLOOKUP(C25,LISTAS!$E$13:$F$29,2,FALSE)</f>
        <v>Tramite12</v>
      </c>
      <c r="B25" s="64" t="s">
        <v>1103</v>
      </c>
      <c r="C25" s="64" t="s">
        <v>1269</v>
      </c>
      <c r="D25" s="64" t="s">
        <v>1269</v>
      </c>
      <c r="E25" s="64" t="s">
        <v>1270</v>
      </c>
      <c r="F25" s="59"/>
      <c r="G25" s="54"/>
      <c r="H25" s="60"/>
      <c r="I25" s="59"/>
      <c r="J25" s="64" t="s">
        <v>1319</v>
      </c>
      <c r="K25" s="59"/>
    </row>
    <row r="26" spans="1:11" hidden="1">
      <c r="A26" s="58" t="str">
        <f>VLOOKUP(C26,LISTAS!$E$13:$F$29,2,FALSE)</f>
        <v>Tramite7</v>
      </c>
      <c r="B26" s="64" t="s">
        <v>816</v>
      </c>
      <c r="C26" s="64" t="s">
        <v>1276</v>
      </c>
      <c r="D26" s="64" t="s">
        <v>1320</v>
      </c>
      <c r="E26" s="64" t="s">
        <v>1321</v>
      </c>
      <c r="F26" s="59"/>
      <c r="G26" s="67" t="s">
        <v>1322</v>
      </c>
      <c r="H26" s="66">
        <v>45322</v>
      </c>
      <c r="I26" s="66">
        <v>45322</v>
      </c>
      <c r="J26" s="64" t="s">
        <v>1323</v>
      </c>
      <c r="K26" s="64" t="s">
        <v>1273</v>
      </c>
    </row>
    <row r="27" spans="1:11" hidden="1">
      <c r="A27" s="58" t="str">
        <f>VLOOKUP(C27,LISTAS!$E$13:$F$29,2,FALSE)</f>
        <v>Tramite6</v>
      </c>
      <c r="B27" s="64" t="s">
        <v>615</v>
      </c>
      <c r="C27" s="64" t="s">
        <v>1314</v>
      </c>
      <c r="D27" s="64" t="s">
        <v>1324</v>
      </c>
      <c r="E27" s="64" t="s">
        <v>1325</v>
      </c>
      <c r="F27" s="64" t="s">
        <v>1326</v>
      </c>
      <c r="G27" s="67" t="s">
        <v>1327</v>
      </c>
      <c r="H27" s="66">
        <v>45133</v>
      </c>
      <c r="I27" s="66">
        <v>45304</v>
      </c>
      <c r="J27" s="64" t="s">
        <v>1328</v>
      </c>
      <c r="K27" s="64" t="s">
        <v>1273</v>
      </c>
    </row>
    <row r="28" spans="1:11" hidden="1">
      <c r="A28" s="58" t="str">
        <f>VLOOKUP(C28,LISTAS!$E$13:$F$29,2,FALSE)</f>
        <v>Tramite7</v>
      </c>
      <c r="B28" s="64" t="s">
        <v>615</v>
      </c>
      <c r="C28" s="64" t="s">
        <v>1276</v>
      </c>
      <c r="D28" s="64" t="s">
        <v>1277</v>
      </c>
      <c r="E28" s="64" t="s">
        <v>1329</v>
      </c>
      <c r="F28" s="59"/>
      <c r="G28" s="54"/>
      <c r="H28" s="66">
        <v>45246</v>
      </c>
      <c r="I28" s="66">
        <v>45246</v>
      </c>
      <c r="J28" s="64" t="s">
        <v>1330</v>
      </c>
      <c r="K28" s="64" t="s">
        <v>1268</v>
      </c>
    </row>
    <row r="29" spans="1:11" hidden="1">
      <c r="A29" s="58" t="str">
        <f>VLOOKUP(C29,LISTAS!$E$13:$F$29,2,FALSE)</f>
        <v>Tramite12</v>
      </c>
      <c r="B29" s="64" t="s">
        <v>441</v>
      </c>
      <c r="C29" s="64" t="s">
        <v>1269</v>
      </c>
      <c r="D29" s="64" t="s">
        <v>1269</v>
      </c>
      <c r="E29" s="64" t="s">
        <v>1270</v>
      </c>
      <c r="F29" s="59"/>
      <c r="G29" s="67" t="s">
        <v>1331</v>
      </c>
      <c r="H29" s="66">
        <v>45138</v>
      </c>
      <c r="I29" s="59"/>
      <c r="J29" s="64" t="s">
        <v>1332</v>
      </c>
      <c r="K29" s="64" t="s">
        <v>1268</v>
      </c>
    </row>
    <row r="30" spans="1:11">
      <c r="A30" s="58" t="str">
        <f>VLOOKUP(C30,LISTAS!$E$13:$F$29,2,FALSE)</f>
        <v>Tramite16</v>
      </c>
      <c r="B30" s="64" t="s">
        <v>1333</v>
      </c>
      <c r="C30" s="64" t="s">
        <v>1283</v>
      </c>
      <c r="D30" s="65" t="s">
        <v>1291</v>
      </c>
      <c r="E30" s="64" t="s">
        <v>32</v>
      </c>
      <c r="F30" s="59"/>
      <c r="G30" s="54"/>
      <c r="H30" s="66">
        <v>45322</v>
      </c>
      <c r="I30" s="66">
        <v>45338</v>
      </c>
      <c r="J30" s="64" t="s">
        <v>1334</v>
      </c>
      <c r="K30" s="64" t="s">
        <v>1307</v>
      </c>
    </row>
    <row r="31" spans="1:11">
      <c r="A31" s="58" t="str">
        <f>VLOOKUP(C31,LISTAS!$E$13:$F$29,2,FALSE)</f>
        <v>Tramite16</v>
      </c>
      <c r="B31" s="64" t="s">
        <v>1333</v>
      </c>
      <c r="C31" s="64" t="s">
        <v>1283</v>
      </c>
      <c r="D31" s="64" t="s">
        <v>1284</v>
      </c>
      <c r="E31" s="64" t="s">
        <v>1335</v>
      </c>
      <c r="F31" s="59"/>
      <c r="G31" s="54"/>
      <c r="H31" s="66">
        <v>45330</v>
      </c>
      <c r="I31" s="66">
        <v>45330</v>
      </c>
      <c r="J31" s="64" t="s">
        <v>1336</v>
      </c>
      <c r="K31" s="64" t="s">
        <v>1273</v>
      </c>
    </row>
    <row r="32" spans="1:11">
      <c r="A32" s="58" t="str">
        <f>VLOOKUP(C32,LISTAS!$E$13:$F$29,2,FALSE)</f>
        <v>Tramite16</v>
      </c>
      <c r="B32" s="64" t="s">
        <v>1337</v>
      </c>
      <c r="C32" s="64" t="s">
        <v>1283</v>
      </c>
      <c r="D32" s="65" t="s">
        <v>1291</v>
      </c>
      <c r="E32" s="64" t="s">
        <v>285</v>
      </c>
      <c r="F32" s="59"/>
      <c r="G32" s="54"/>
      <c r="H32" s="66">
        <v>45291</v>
      </c>
      <c r="I32" s="66">
        <v>45334</v>
      </c>
      <c r="J32" s="64" t="s">
        <v>1338</v>
      </c>
      <c r="K32" s="64" t="s">
        <v>1268</v>
      </c>
    </row>
    <row r="33" spans="1:16">
      <c r="A33" s="58" t="str">
        <f>VLOOKUP(C33,LISTAS!$E$13:$F$29,2,FALSE)</f>
        <v>Tramite16</v>
      </c>
      <c r="B33" s="64" t="s">
        <v>1339</v>
      </c>
      <c r="C33" s="64" t="s">
        <v>1283</v>
      </c>
      <c r="D33" s="65" t="s">
        <v>1291</v>
      </c>
      <c r="E33" s="64" t="s">
        <v>285</v>
      </c>
      <c r="F33" s="59"/>
      <c r="G33" s="54"/>
      <c r="H33" s="66">
        <v>45291</v>
      </c>
      <c r="I33" s="66">
        <v>45334</v>
      </c>
      <c r="J33" s="64" t="s">
        <v>1338</v>
      </c>
      <c r="K33" s="64" t="s">
        <v>1268</v>
      </c>
    </row>
    <row r="34" spans="1:16" hidden="1">
      <c r="A34" s="58" t="str">
        <f>VLOOKUP(C34,LISTAS!$E$13:$F$29,2,FALSE)</f>
        <v>Tramite12</v>
      </c>
      <c r="B34" s="64" t="s">
        <v>587</v>
      </c>
      <c r="C34" s="64" t="s">
        <v>1269</v>
      </c>
      <c r="D34" s="64" t="s">
        <v>1269</v>
      </c>
      <c r="E34" s="64" t="s">
        <v>1270</v>
      </c>
      <c r="F34" s="59"/>
      <c r="G34" s="67" t="s">
        <v>1340</v>
      </c>
      <c r="H34" s="66">
        <v>45138</v>
      </c>
      <c r="I34" s="59"/>
      <c r="J34" s="64" t="s">
        <v>1341</v>
      </c>
      <c r="K34" s="64" t="s">
        <v>1268</v>
      </c>
    </row>
    <row r="35" spans="1:16" hidden="1">
      <c r="A35" s="58" t="str">
        <f>VLOOKUP(C35,LISTAS!$E$13:$F$29,2,FALSE)</f>
        <v>Tramite12</v>
      </c>
      <c r="B35" s="64" t="s">
        <v>242</v>
      </c>
      <c r="C35" s="82" t="s">
        <v>1269</v>
      </c>
      <c r="D35" s="64" t="s">
        <v>1269</v>
      </c>
      <c r="E35" s="64" t="s">
        <v>1270</v>
      </c>
      <c r="F35" s="79">
        <v>202310000799441</v>
      </c>
      <c r="G35" s="75"/>
      <c r="H35" s="76"/>
      <c r="I35" s="68"/>
      <c r="J35" s="64" t="s">
        <v>1342</v>
      </c>
      <c r="K35" s="64" t="s">
        <v>1307</v>
      </c>
      <c r="L35" s="77"/>
      <c r="M35" s="77"/>
      <c r="N35" s="77"/>
      <c r="O35" s="77"/>
      <c r="P35" s="77"/>
    </row>
    <row r="36" spans="1:16" hidden="1">
      <c r="A36" s="58" t="e">
        <f>VLOOKUP(#REF!,LISTAS!$E$13:$F$29,2,FALSE)</f>
        <v>#REF!</v>
      </c>
      <c r="B36" s="64" t="s">
        <v>537</v>
      </c>
      <c r="C36" s="64" t="s">
        <v>1314</v>
      </c>
      <c r="D36" s="59"/>
      <c r="E36" s="59"/>
      <c r="F36" s="59"/>
      <c r="G36" s="54"/>
      <c r="H36" s="60"/>
      <c r="I36" s="59"/>
      <c r="J36" s="59"/>
      <c r="K36" s="59"/>
    </row>
    <row r="37" spans="1:16" hidden="1">
      <c r="A37" s="58" t="str">
        <f>VLOOKUP(C37,LISTAS!$E$13:$F$29,2,FALSE)</f>
        <v>Tramite2</v>
      </c>
      <c r="B37" s="64" t="s">
        <v>989</v>
      </c>
      <c r="C37" s="64" t="s">
        <v>1274</v>
      </c>
      <c r="D37" s="64" t="s">
        <v>1275</v>
      </c>
      <c r="E37" s="64" t="s">
        <v>173</v>
      </c>
      <c r="F37" s="59"/>
      <c r="G37" s="54"/>
      <c r="H37" s="66">
        <v>45139</v>
      </c>
      <c r="I37" s="59"/>
      <c r="J37" s="59"/>
      <c r="K37" s="64" t="s">
        <v>1268</v>
      </c>
    </row>
    <row r="38" spans="1:16">
      <c r="A38" s="58" t="str">
        <f>VLOOKUP(C38,LISTAS!$E$13:$F$29,2,FALSE)</f>
        <v>Tramite16</v>
      </c>
      <c r="B38" s="64" t="s">
        <v>989</v>
      </c>
      <c r="C38" s="64" t="s">
        <v>1283</v>
      </c>
      <c r="D38" s="59"/>
      <c r="E38" s="59"/>
      <c r="F38" s="59"/>
      <c r="G38" s="54"/>
      <c r="H38" s="60"/>
      <c r="I38" s="59"/>
      <c r="J38" s="59"/>
      <c r="K38" s="59"/>
    </row>
    <row r="39" spans="1:16" hidden="1">
      <c r="A39" s="58" t="str">
        <f>VLOOKUP(C39,LISTAS!$E$13:$F$29,2,FALSE)</f>
        <v>Tramite2</v>
      </c>
      <c r="B39" s="64" t="s">
        <v>1343</v>
      </c>
      <c r="C39" s="64" t="s">
        <v>1274</v>
      </c>
      <c r="D39" s="64" t="s">
        <v>1275</v>
      </c>
      <c r="E39" s="64" t="s">
        <v>173</v>
      </c>
      <c r="F39" s="59"/>
      <c r="G39" s="54"/>
      <c r="H39" s="60"/>
      <c r="I39" s="66">
        <v>45261</v>
      </c>
      <c r="J39" s="59"/>
      <c r="K39" s="64" t="s">
        <v>1289</v>
      </c>
    </row>
    <row r="40" spans="1:16" s="72" customFormat="1" hidden="1">
      <c r="A40" s="71" t="str">
        <f>VLOOKUP(C40,LISTAS!$E$13:$F$29,2,FALSE)</f>
        <v>Tramite2</v>
      </c>
      <c r="B40" s="64" t="s">
        <v>177</v>
      </c>
      <c r="C40" s="64" t="s">
        <v>1274</v>
      </c>
      <c r="D40" s="64" t="s">
        <v>1275</v>
      </c>
      <c r="E40" s="64" t="s">
        <v>182</v>
      </c>
      <c r="F40" s="59"/>
      <c r="G40" s="54"/>
      <c r="H40" s="66">
        <v>45323</v>
      </c>
      <c r="I40" s="59"/>
      <c r="J40" s="64" t="s">
        <v>1344</v>
      </c>
      <c r="K40" s="59"/>
    </row>
    <row r="41" spans="1:16" hidden="1">
      <c r="A41" s="58" t="str">
        <f>VLOOKUP(C41,LISTAS!$E$13:$F$29,2,FALSE)</f>
        <v>Tramite2</v>
      </c>
      <c r="B41" s="64" t="s">
        <v>311</v>
      </c>
      <c r="C41" s="64" t="s">
        <v>1274</v>
      </c>
      <c r="D41" s="64" t="s">
        <v>1275</v>
      </c>
      <c r="E41" s="64" t="s">
        <v>182</v>
      </c>
      <c r="F41" s="59"/>
      <c r="G41" s="54"/>
      <c r="H41" s="60"/>
      <c r="I41" s="59"/>
      <c r="J41" s="64" t="s">
        <v>1344</v>
      </c>
      <c r="K41" s="59"/>
    </row>
    <row r="42" spans="1:16" hidden="1">
      <c r="A42" s="58" t="str">
        <f>VLOOKUP(C42,LISTAS!$E$13:$F$29,2,FALSE)</f>
        <v>Tramite6</v>
      </c>
      <c r="B42" s="64" t="s">
        <v>1313</v>
      </c>
      <c r="C42" s="64" t="s">
        <v>1314</v>
      </c>
      <c r="D42" s="64" t="s">
        <v>1315</v>
      </c>
      <c r="E42" s="64" t="s">
        <v>267</v>
      </c>
      <c r="F42" s="59"/>
      <c r="G42" s="54"/>
      <c r="H42" s="60"/>
      <c r="I42" s="59"/>
      <c r="J42" s="59"/>
      <c r="K42" s="64" t="s">
        <v>1268</v>
      </c>
    </row>
    <row r="43" spans="1:16" hidden="1">
      <c r="A43" s="58" t="str">
        <f>VLOOKUP(C43,LISTAS!$E$13:$F$29,2,FALSE)</f>
        <v>Tramite6</v>
      </c>
      <c r="B43" s="64" t="s">
        <v>904</v>
      </c>
      <c r="C43" s="64" t="s">
        <v>1314</v>
      </c>
      <c r="D43" s="64" t="s">
        <v>1315</v>
      </c>
      <c r="E43" s="64" t="s">
        <v>267</v>
      </c>
      <c r="F43" s="59"/>
      <c r="G43" s="54"/>
      <c r="H43" s="60"/>
      <c r="I43" s="59"/>
      <c r="J43" s="64" t="s">
        <v>1319</v>
      </c>
      <c r="K43" s="59"/>
    </row>
    <row r="44" spans="1:16" hidden="1">
      <c r="A44" s="58" t="str">
        <f>VLOOKUP(C44,LISTAS!$E$13:$F$29,2,FALSE)</f>
        <v>Tramite2</v>
      </c>
      <c r="B44" s="64" t="s">
        <v>673</v>
      </c>
      <c r="C44" s="64" t="s">
        <v>1274</v>
      </c>
      <c r="D44" s="64" t="s">
        <v>1275</v>
      </c>
      <c r="E44" s="64" t="s">
        <v>182</v>
      </c>
      <c r="F44" s="59"/>
      <c r="G44" s="54"/>
      <c r="H44" s="66">
        <v>45047</v>
      </c>
      <c r="I44" s="59"/>
      <c r="J44" s="64" t="s">
        <v>1345</v>
      </c>
      <c r="K44" s="64" t="s">
        <v>1268</v>
      </c>
    </row>
    <row r="45" spans="1:16" hidden="1">
      <c r="A45" s="58" t="str">
        <f>VLOOKUP(C45,LISTAS!$E$13:$F$29,2,FALSE)</f>
        <v>Tramite6</v>
      </c>
      <c r="B45" s="64" t="s">
        <v>772</v>
      </c>
      <c r="C45" s="64" t="s">
        <v>1314</v>
      </c>
      <c r="D45" s="64" t="s">
        <v>1324</v>
      </c>
      <c r="E45" s="64" t="s">
        <v>42</v>
      </c>
      <c r="F45" s="59"/>
      <c r="G45" s="54"/>
      <c r="H45" s="60"/>
      <c r="I45" s="59"/>
      <c r="J45" s="64" t="s">
        <v>1346</v>
      </c>
      <c r="K45" s="64" t="s">
        <v>1273</v>
      </c>
    </row>
    <row r="46" spans="1:16" hidden="1">
      <c r="A46" s="58" t="str">
        <f>VLOOKUP(C46,LISTAS!$E$13:$F$29,2,FALSE)</f>
        <v>Tramite12</v>
      </c>
      <c r="B46" s="64" t="s">
        <v>257</v>
      </c>
      <c r="C46" s="64" t="s">
        <v>1269</v>
      </c>
      <c r="D46" s="64" t="s">
        <v>1269</v>
      </c>
      <c r="E46" s="64" t="s">
        <v>1270</v>
      </c>
      <c r="F46" s="79">
        <v>202310000799441</v>
      </c>
      <c r="G46" s="75"/>
      <c r="H46" s="76"/>
      <c r="I46" s="68"/>
      <c r="J46" s="64" t="s">
        <v>1342</v>
      </c>
      <c r="K46" s="64" t="s">
        <v>1307</v>
      </c>
      <c r="L46" s="77"/>
      <c r="M46" s="77"/>
      <c r="N46" s="77"/>
      <c r="O46" s="77"/>
      <c r="P46" s="77"/>
    </row>
    <row r="47" spans="1:16" hidden="1">
      <c r="A47" s="58" t="str">
        <f>VLOOKUP(C47,LISTAS!$E$13:$F$29,2,FALSE)</f>
        <v>Tramite4</v>
      </c>
      <c r="B47" s="64" t="s">
        <v>772</v>
      </c>
      <c r="C47" s="64" t="s">
        <v>1347</v>
      </c>
      <c r="D47" s="64" t="s">
        <v>1348</v>
      </c>
      <c r="E47" s="64" t="s">
        <v>1349</v>
      </c>
      <c r="F47" s="59"/>
      <c r="G47" s="54"/>
      <c r="H47" s="60"/>
      <c r="I47" s="59"/>
      <c r="J47" s="64" t="s">
        <v>1350</v>
      </c>
      <c r="K47" s="64" t="s">
        <v>1307</v>
      </c>
    </row>
    <row r="48" spans="1:16" hidden="1">
      <c r="A48" s="58" t="str">
        <f>VLOOKUP(C48,LISTAS!$E$13:$F$29,2,FALSE)</f>
        <v>Tramite3</v>
      </c>
      <c r="B48" s="64" t="s">
        <v>772</v>
      </c>
      <c r="C48" s="64" t="s">
        <v>1351</v>
      </c>
      <c r="D48" s="64" t="s">
        <v>1281</v>
      </c>
      <c r="E48" s="64" t="s">
        <v>42</v>
      </c>
      <c r="F48" s="59"/>
      <c r="G48" s="54"/>
      <c r="H48" s="60"/>
      <c r="I48" s="59"/>
      <c r="J48" s="64" t="s">
        <v>1352</v>
      </c>
      <c r="K48" s="64" t="s">
        <v>1273</v>
      </c>
    </row>
    <row r="49" spans="1:11" hidden="1">
      <c r="A49" s="58" t="str">
        <f>VLOOKUP(C49,LISTAS!$E$13:$F$29,2,FALSE)</f>
        <v>Tramite6</v>
      </c>
      <c r="B49" s="64" t="s">
        <v>776</v>
      </c>
      <c r="C49" s="64" t="s">
        <v>1314</v>
      </c>
      <c r="D49" s="64" t="s">
        <v>1324</v>
      </c>
      <c r="E49" s="64" t="s">
        <v>42</v>
      </c>
      <c r="F49" s="59"/>
      <c r="G49" s="73"/>
      <c r="H49" s="60"/>
      <c r="I49" s="59"/>
      <c r="J49" s="64" t="s">
        <v>1346</v>
      </c>
      <c r="K49" s="64" t="s">
        <v>1273</v>
      </c>
    </row>
    <row r="50" spans="1:11" hidden="1">
      <c r="A50" s="58" t="str">
        <f>VLOOKUP(C50,LISTAS!$E$13:$F$29,2,FALSE)</f>
        <v>Tramite12</v>
      </c>
      <c r="B50" s="64" t="s">
        <v>885</v>
      </c>
      <c r="C50" s="64" t="s">
        <v>1269</v>
      </c>
      <c r="D50" s="64" t="s">
        <v>1269</v>
      </c>
      <c r="E50" s="64" t="s">
        <v>1270</v>
      </c>
      <c r="F50" s="59"/>
      <c r="G50" s="78" t="s">
        <v>1353</v>
      </c>
      <c r="H50" s="66">
        <v>45223</v>
      </c>
      <c r="I50" s="60"/>
      <c r="J50" s="64" t="s">
        <v>1354</v>
      </c>
      <c r="K50" s="64" t="s">
        <v>1268</v>
      </c>
    </row>
    <row r="51" spans="1:11" hidden="1">
      <c r="A51" s="58" t="str">
        <f>VLOOKUP(C51,LISTAS!$E$13:$F$29,2,FALSE)</f>
        <v>Tramite4</v>
      </c>
      <c r="B51" s="64" t="s">
        <v>776</v>
      </c>
      <c r="C51" s="64" t="s">
        <v>1347</v>
      </c>
      <c r="D51" s="64" t="s">
        <v>1348</v>
      </c>
      <c r="E51" s="64" t="s">
        <v>1349</v>
      </c>
      <c r="F51" s="59"/>
      <c r="G51" s="73"/>
      <c r="H51" s="60"/>
      <c r="I51" s="59"/>
      <c r="J51" s="64" t="s">
        <v>1350</v>
      </c>
      <c r="K51" s="64" t="s">
        <v>1307</v>
      </c>
    </row>
    <row r="52" spans="1:11" hidden="1">
      <c r="A52" s="58" t="str">
        <f>VLOOKUP(C52,LISTAS!$E$13:$F$29,2,FALSE)</f>
        <v>Tramite3</v>
      </c>
      <c r="B52" s="64" t="s">
        <v>776</v>
      </c>
      <c r="C52" s="64" t="s">
        <v>1351</v>
      </c>
      <c r="D52" s="64" t="s">
        <v>1281</v>
      </c>
      <c r="E52" s="64" t="s">
        <v>42</v>
      </c>
      <c r="F52" s="59"/>
      <c r="G52" s="73"/>
      <c r="H52" s="60"/>
      <c r="I52" s="59"/>
      <c r="J52" s="64" t="s">
        <v>1352</v>
      </c>
      <c r="K52" s="64" t="s">
        <v>1273</v>
      </c>
    </row>
    <row r="53" spans="1:11" hidden="1">
      <c r="A53" s="58" t="str">
        <f>VLOOKUP(C53,LISTAS!$E$13:$F$29,2,FALSE)</f>
        <v>Tramite6</v>
      </c>
      <c r="B53" s="64" t="s">
        <v>778</v>
      </c>
      <c r="C53" s="64" t="s">
        <v>1314</v>
      </c>
      <c r="D53" s="64" t="s">
        <v>1324</v>
      </c>
      <c r="E53" s="64" t="s">
        <v>42</v>
      </c>
      <c r="F53" s="59"/>
      <c r="G53" s="54"/>
      <c r="H53" s="60"/>
      <c r="I53" s="59"/>
      <c r="J53" s="64" t="s">
        <v>1346</v>
      </c>
      <c r="K53" s="64" t="s">
        <v>1273</v>
      </c>
    </row>
    <row r="54" spans="1:11" hidden="1">
      <c r="A54" s="58" t="str">
        <f>VLOOKUP(C54,LISTAS!$E$13:$F$29,2,FALSE)</f>
        <v>Tramite12</v>
      </c>
      <c r="B54" s="64" t="s">
        <v>524</v>
      </c>
      <c r="C54" s="64" t="s">
        <v>1269</v>
      </c>
      <c r="D54" s="64" t="s">
        <v>1269</v>
      </c>
      <c r="E54" s="64" t="s">
        <v>1270</v>
      </c>
      <c r="F54" s="59"/>
      <c r="G54" s="78" t="s">
        <v>1355</v>
      </c>
      <c r="H54" s="66">
        <v>45223</v>
      </c>
      <c r="I54" s="60"/>
      <c r="J54" s="64" t="s">
        <v>1356</v>
      </c>
      <c r="K54" s="64" t="s">
        <v>1268</v>
      </c>
    </row>
    <row r="55" spans="1:11" hidden="1">
      <c r="A55" s="58" t="str">
        <f>VLOOKUP(C55,LISTAS!$E$13:$F$29,2,FALSE)</f>
        <v>Tramite4</v>
      </c>
      <c r="B55" s="64" t="s">
        <v>778</v>
      </c>
      <c r="C55" s="64" t="s">
        <v>1347</v>
      </c>
      <c r="D55" s="64" t="s">
        <v>1348</v>
      </c>
      <c r="E55" s="64" t="s">
        <v>1349</v>
      </c>
      <c r="F55" s="59"/>
      <c r="G55" s="54"/>
      <c r="H55" s="60"/>
      <c r="I55" s="59"/>
      <c r="J55" s="64" t="s">
        <v>1350</v>
      </c>
      <c r="K55" s="64" t="s">
        <v>1307</v>
      </c>
    </row>
    <row r="56" spans="1:11" hidden="1">
      <c r="A56" s="58" t="str">
        <f>VLOOKUP(C56,LISTAS!$E$13:$F$29,2,FALSE)</f>
        <v>Tramite3</v>
      </c>
      <c r="B56" s="64" t="s">
        <v>778</v>
      </c>
      <c r="C56" s="64" t="s">
        <v>1351</v>
      </c>
      <c r="D56" s="64" t="s">
        <v>1281</v>
      </c>
      <c r="E56" s="64" t="s">
        <v>42</v>
      </c>
      <c r="F56" s="59"/>
      <c r="G56" s="54"/>
      <c r="H56" s="60"/>
      <c r="I56" s="59"/>
      <c r="J56" s="64" t="s">
        <v>1352</v>
      </c>
      <c r="K56" s="64" t="s">
        <v>1273</v>
      </c>
    </row>
    <row r="57" spans="1:11" hidden="1">
      <c r="A57" s="58" t="str">
        <f>VLOOKUP(C57,LISTAS!$E$13:$F$29,2,FALSE)</f>
        <v>Tramite6</v>
      </c>
      <c r="B57" s="64" t="s">
        <v>891</v>
      </c>
      <c r="C57" s="64" t="s">
        <v>1314</v>
      </c>
      <c r="D57" s="64" t="s">
        <v>1324</v>
      </c>
      <c r="E57" s="64" t="s">
        <v>42</v>
      </c>
      <c r="F57" s="59"/>
      <c r="G57" s="54"/>
      <c r="H57" s="60"/>
      <c r="I57" s="59"/>
      <c r="J57" s="64" t="s">
        <v>1357</v>
      </c>
      <c r="K57" s="64" t="s">
        <v>1273</v>
      </c>
    </row>
    <row r="58" spans="1:11">
      <c r="A58" s="58" t="str">
        <f>VLOOKUP(C58,LISTAS!$E$13:$F$29,2,FALSE)</f>
        <v>Tramite16</v>
      </c>
      <c r="B58" s="64" t="s">
        <v>891</v>
      </c>
      <c r="C58" s="64" t="s">
        <v>1283</v>
      </c>
      <c r="D58" s="64" t="s">
        <v>1291</v>
      </c>
      <c r="E58" s="64" t="s">
        <v>1358</v>
      </c>
      <c r="F58" s="59"/>
      <c r="G58" s="54"/>
      <c r="H58" s="60"/>
      <c r="I58" s="59"/>
      <c r="J58" s="64" t="s">
        <v>1359</v>
      </c>
      <c r="K58" s="64" t="s">
        <v>1268</v>
      </c>
    </row>
    <row r="59" spans="1:11" hidden="1">
      <c r="A59" s="58" t="str">
        <f>VLOOKUP(C59,LISTAS!$E$13:$F$29,2,FALSE)</f>
        <v>Tramite12</v>
      </c>
      <c r="B59" s="59" t="s">
        <v>258</v>
      </c>
      <c r="C59" s="59" t="s">
        <v>1269</v>
      </c>
      <c r="D59" s="59" t="s">
        <v>1269</v>
      </c>
      <c r="E59" s="59" t="s">
        <v>1270</v>
      </c>
      <c r="F59" s="59"/>
      <c r="G59" s="54" t="s">
        <v>1360</v>
      </c>
      <c r="H59" s="60">
        <v>45322</v>
      </c>
      <c r="I59" s="60">
        <v>45322</v>
      </c>
      <c r="J59" s="59" t="s">
        <v>1361</v>
      </c>
      <c r="K59" s="59" t="s">
        <v>1273</v>
      </c>
    </row>
    <row r="60" spans="1:11" hidden="1">
      <c r="A60" s="58" t="str">
        <f>VLOOKUP(C60,LISTAS!$E$13:$F$29,2,FALSE)</f>
        <v>Tramite6</v>
      </c>
      <c r="B60" s="64" t="s">
        <v>1103</v>
      </c>
      <c r="C60" s="64" t="s">
        <v>1314</v>
      </c>
      <c r="D60" s="64" t="s">
        <v>1362</v>
      </c>
      <c r="E60" s="64" t="s">
        <v>182</v>
      </c>
      <c r="F60" s="59"/>
      <c r="G60" s="54"/>
      <c r="H60" s="66">
        <v>45231</v>
      </c>
      <c r="I60" s="59"/>
      <c r="J60" s="64" t="s">
        <v>1363</v>
      </c>
      <c r="K60" s="64" t="s">
        <v>1273</v>
      </c>
    </row>
    <row r="61" spans="1:11" hidden="1">
      <c r="A61" s="58" t="str">
        <f>VLOOKUP(C61,LISTAS!$E$13:$F$29,2,FALSE)</f>
        <v>Tramite2</v>
      </c>
      <c r="B61" s="64" t="s">
        <v>441</v>
      </c>
      <c r="C61" s="64" t="s">
        <v>1274</v>
      </c>
      <c r="D61" s="64" t="s">
        <v>1275</v>
      </c>
      <c r="E61" s="64" t="s">
        <v>1364</v>
      </c>
      <c r="F61" s="59"/>
      <c r="G61" s="54"/>
      <c r="H61" s="60"/>
      <c r="I61" s="59"/>
      <c r="J61" s="64" t="s">
        <v>1365</v>
      </c>
      <c r="K61" s="59"/>
    </row>
    <row r="62" spans="1:11" hidden="1">
      <c r="A62" s="58" t="str">
        <f>VLOOKUP(C62,LISTAS!$E$13:$F$29,2,FALSE)</f>
        <v>Tramite12</v>
      </c>
      <c r="B62" s="59" t="s">
        <v>450</v>
      </c>
      <c r="C62" s="59" t="s">
        <v>1269</v>
      </c>
      <c r="D62" s="59" t="s">
        <v>1269</v>
      </c>
      <c r="E62" s="59" t="s">
        <v>1270</v>
      </c>
      <c r="F62" s="59"/>
      <c r="G62" s="54"/>
      <c r="H62" s="60"/>
      <c r="I62" s="59"/>
      <c r="J62" s="59" t="s">
        <v>1366</v>
      </c>
      <c r="K62" s="59"/>
    </row>
    <row r="63" spans="1:11" hidden="1">
      <c r="A63" s="58" t="str">
        <f>VLOOKUP(C63,LISTAS!$E$13:$F$29,2,FALSE)</f>
        <v>Tramite2</v>
      </c>
      <c r="B63" s="64" t="s">
        <v>587</v>
      </c>
      <c r="C63" s="64" t="s">
        <v>1274</v>
      </c>
      <c r="D63" s="64" t="s">
        <v>1275</v>
      </c>
      <c r="E63" s="64" t="s">
        <v>1364</v>
      </c>
      <c r="F63" s="59"/>
      <c r="G63" s="54"/>
      <c r="H63" s="60"/>
      <c r="I63" s="59"/>
      <c r="J63" s="64" t="s">
        <v>1365</v>
      </c>
      <c r="K63" s="59"/>
    </row>
    <row r="64" spans="1:11">
      <c r="A64" s="58" t="str">
        <f>VLOOKUP(C64,LISTAS!$E$13:$F$29,2,FALSE)</f>
        <v>Tramite14</v>
      </c>
      <c r="B64" s="64" t="s">
        <v>772</v>
      </c>
      <c r="C64" s="65" t="s">
        <v>1367</v>
      </c>
      <c r="D64" s="65" t="s">
        <v>1367</v>
      </c>
      <c r="E64" s="64" t="s">
        <v>1270</v>
      </c>
      <c r="F64" s="59"/>
      <c r="G64" s="67" t="s">
        <v>1368</v>
      </c>
      <c r="H64" s="66">
        <v>45315</v>
      </c>
      <c r="I64" s="66">
        <v>45315</v>
      </c>
      <c r="J64" s="64" t="s">
        <v>1369</v>
      </c>
      <c r="K64" s="64" t="s">
        <v>1273</v>
      </c>
    </row>
    <row r="65" spans="1:16" s="77" customFormat="1" hidden="1">
      <c r="A65" s="58" t="str">
        <f>VLOOKUP(C65,LISTAS!$E$13:$F$29,2,FALSE)</f>
        <v>Tramite2</v>
      </c>
      <c r="B65" s="64" t="s">
        <v>566</v>
      </c>
      <c r="C65" s="64" t="s">
        <v>1274</v>
      </c>
      <c r="D65" s="64" t="s">
        <v>1370</v>
      </c>
      <c r="E65" s="64" t="s">
        <v>124</v>
      </c>
      <c r="F65" s="68"/>
      <c r="G65" s="75"/>
      <c r="H65" s="76"/>
      <c r="I65" s="68"/>
      <c r="J65" s="64" t="s">
        <v>1371</v>
      </c>
      <c r="K65" s="68"/>
    </row>
    <row r="66" spans="1:16" s="77" customFormat="1" hidden="1">
      <c r="A66" s="58"/>
      <c r="B66" s="64" t="s">
        <v>566</v>
      </c>
      <c r="C66" s="64" t="s">
        <v>1269</v>
      </c>
      <c r="D66" s="64" t="s">
        <v>1269</v>
      </c>
      <c r="E66" s="68"/>
      <c r="F66" s="68"/>
      <c r="G66" s="67" t="s">
        <v>1372</v>
      </c>
      <c r="H66" s="66">
        <v>45230</v>
      </c>
      <c r="I66" s="66">
        <v>45307</v>
      </c>
      <c r="J66" s="64" t="s">
        <v>1373</v>
      </c>
      <c r="K66" s="64" t="s">
        <v>1268</v>
      </c>
    </row>
    <row r="67" spans="1:16" s="77" customFormat="1" hidden="1">
      <c r="A67" s="58" t="str">
        <f>VLOOKUP(C67,LISTAS!$E$13:$F$29,2,FALSE)</f>
        <v>Tramite1</v>
      </c>
      <c r="B67" s="64" t="s">
        <v>546</v>
      </c>
      <c r="C67" s="64" t="s">
        <v>1374</v>
      </c>
      <c r="D67" s="68"/>
      <c r="E67" s="68"/>
      <c r="F67" s="68"/>
      <c r="G67" s="75"/>
      <c r="H67" s="76"/>
      <c r="I67" s="68"/>
      <c r="J67" s="64" t="s">
        <v>1375</v>
      </c>
      <c r="K67" s="64"/>
    </row>
    <row r="68" spans="1:16" s="77" customFormat="1">
      <c r="A68" s="58" t="str">
        <f>VLOOKUP(C68,LISTAS!$E$13:$F$29,2,FALSE)</f>
        <v>Tramite14</v>
      </c>
      <c r="B68" s="64" t="s">
        <v>776</v>
      </c>
      <c r="C68" s="65" t="s">
        <v>1367</v>
      </c>
      <c r="D68" s="65" t="s">
        <v>1367</v>
      </c>
      <c r="E68" s="64" t="s">
        <v>1270</v>
      </c>
      <c r="F68" s="59"/>
      <c r="G68" s="67" t="s">
        <v>1376</v>
      </c>
      <c r="H68" s="66">
        <v>45315</v>
      </c>
      <c r="I68" s="66">
        <v>45315</v>
      </c>
      <c r="J68" s="64" t="s">
        <v>1369</v>
      </c>
      <c r="K68" s="64" t="s">
        <v>1273</v>
      </c>
      <c r="L68" s="57"/>
      <c r="M68" s="57"/>
      <c r="N68" s="57"/>
      <c r="O68" s="57"/>
      <c r="P68" s="57"/>
    </row>
    <row r="69" spans="1:16" s="77" customFormat="1">
      <c r="A69" s="58" t="str">
        <f>VLOOKUP(C69,LISTAS!$E$13:$F$29,2,FALSE)</f>
        <v>Tramite14</v>
      </c>
      <c r="B69" s="64" t="s">
        <v>778</v>
      </c>
      <c r="C69" s="65" t="s">
        <v>1367</v>
      </c>
      <c r="D69" s="65" t="s">
        <v>1367</v>
      </c>
      <c r="E69" s="64" t="s">
        <v>1270</v>
      </c>
      <c r="F69" s="59"/>
      <c r="G69" s="67" t="s">
        <v>1377</v>
      </c>
      <c r="H69" s="66">
        <v>45315</v>
      </c>
      <c r="I69" s="66">
        <v>45315</v>
      </c>
      <c r="J69" s="64" t="s">
        <v>1369</v>
      </c>
      <c r="K69" s="64" t="s">
        <v>1273</v>
      </c>
      <c r="L69" s="57"/>
      <c r="M69" s="57"/>
      <c r="N69" s="57"/>
      <c r="O69" s="57"/>
      <c r="P69" s="57"/>
    </row>
    <row r="70" spans="1:16" hidden="1">
      <c r="A70" s="58" t="str">
        <f>VLOOKUP(C70,LISTAS!$E$13:$F$29,2,FALSE)</f>
        <v>Tramite2</v>
      </c>
      <c r="B70" s="64" t="s">
        <v>537</v>
      </c>
      <c r="C70" s="64" t="s">
        <v>1274</v>
      </c>
      <c r="D70" s="64" t="s">
        <v>1275</v>
      </c>
      <c r="E70" s="64" t="s">
        <v>60</v>
      </c>
      <c r="F70" s="59"/>
      <c r="G70" s="54"/>
      <c r="H70" s="66">
        <v>45138</v>
      </c>
      <c r="I70" s="59"/>
      <c r="J70" s="64" t="s">
        <v>1378</v>
      </c>
      <c r="K70" s="64" t="s">
        <v>1268</v>
      </c>
    </row>
    <row r="71" spans="1:16" hidden="1">
      <c r="A71" s="58" t="str">
        <f>VLOOKUP(C71,LISTAS!$E$13:$F$29,2,FALSE)</f>
        <v>Tramite6</v>
      </c>
      <c r="B71" s="64" t="s">
        <v>321</v>
      </c>
      <c r="C71" s="64" t="s">
        <v>1314</v>
      </c>
      <c r="D71" s="64" t="s">
        <v>1324</v>
      </c>
      <c r="E71" s="64" t="s">
        <v>60</v>
      </c>
      <c r="F71" s="59"/>
      <c r="G71" s="54"/>
      <c r="H71" s="66">
        <v>45138</v>
      </c>
      <c r="I71" s="59"/>
      <c r="J71" s="64" t="s">
        <v>1379</v>
      </c>
      <c r="K71" s="64" t="s">
        <v>1268</v>
      </c>
    </row>
    <row r="72" spans="1:16" hidden="1">
      <c r="A72" s="58" t="e">
        <f>VLOOKUP(C72,LISTAS!$E$13:$F$29,2,FALSE)</f>
        <v>#N/A</v>
      </c>
      <c r="B72" s="64" t="s">
        <v>492</v>
      </c>
      <c r="C72" s="59"/>
      <c r="D72" s="59"/>
      <c r="E72" s="64" t="s">
        <v>60</v>
      </c>
      <c r="F72" s="59"/>
      <c r="G72" s="54"/>
      <c r="H72" s="60"/>
      <c r="I72" s="59"/>
      <c r="J72" s="59"/>
      <c r="K72" s="59"/>
    </row>
    <row r="73" spans="1:16" hidden="1">
      <c r="A73" s="58" t="e">
        <f>VLOOKUP(C73,LISTAS!$E$13:$F$29,2,FALSE)</f>
        <v>#N/A</v>
      </c>
      <c r="B73" s="64" t="s">
        <v>882</v>
      </c>
      <c r="C73" s="59"/>
      <c r="D73" s="59"/>
      <c r="E73" s="64" t="s">
        <v>60</v>
      </c>
      <c r="F73" s="59"/>
      <c r="G73" s="54"/>
      <c r="H73" s="60"/>
      <c r="I73" s="59"/>
      <c r="J73" s="59"/>
      <c r="K73" s="59"/>
    </row>
    <row r="74" spans="1:16" hidden="1">
      <c r="A74" s="58" t="e">
        <f>VLOOKUP(C74,LISTAS!$E$13:$F$29,2,FALSE)</f>
        <v>#N/A</v>
      </c>
      <c r="B74" s="64" t="s">
        <v>375</v>
      </c>
      <c r="C74" s="59"/>
      <c r="D74" s="59"/>
      <c r="E74" s="64" t="s">
        <v>60</v>
      </c>
      <c r="F74" s="59"/>
      <c r="G74" s="54"/>
      <c r="H74" s="60"/>
      <c r="I74" s="59"/>
      <c r="J74" s="59"/>
      <c r="K74" s="59"/>
    </row>
    <row r="75" spans="1:16" hidden="1">
      <c r="A75" s="58" t="str">
        <f>VLOOKUP(C75,LISTAS!$E$13:$F$29,2,FALSE)</f>
        <v>Tramite6</v>
      </c>
      <c r="B75" s="64" t="s">
        <v>785</v>
      </c>
      <c r="C75" s="64" t="s">
        <v>1314</v>
      </c>
      <c r="D75" s="64" t="s">
        <v>1324</v>
      </c>
      <c r="E75" s="64" t="s">
        <v>1380</v>
      </c>
      <c r="F75" s="59"/>
      <c r="G75" s="67" t="s">
        <v>1381</v>
      </c>
      <c r="H75" s="66">
        <v>45258</v>
      </c>
      <c r="I75" s="59"/>
      <c r="J75" s="64" t="s">
        <v>1382</v>
      </c>
      <c r="K75" s="64" t="s">
        <v>1268</v>
      </c>
    </row>
    <row r="76" spans="1:16" hidden="1">
      <c r="A76" s="58" t="str">
        <f>VLOOKUP(C76,LISTAS!$E$13:$F$29,2,FALSE)</f>
        <v>Tramite7</v>
      </c>
      <c r="B76" s="64" t="s">
        <v>885</v>
      </c>
      <c r="C76" s="64" t="s">
        <v>1276</v>
      </c>
      <c r="D76" s="64" t="s">
        <v>1277</v>
      </c>
      <c r="E76" s="64" t="s">
        <v>1329</v>
      </c>
      <c r="F76" s="59"/>
      <c r="G76" s="54"/>
      <c r="H76" s="60"/>
      <c r="I76" s="60"/>
      <c r="J76" s="59"/>
      <c r="K76" s="59"/>
    </row>
    <row r="77" spans="1:16" hidden="1">
      <c r="A77" s="58" t="str">
        <f>VLOOKUP(C77,LISTAS!$E$13:$F$29,2,FALSE)</f>
        <v>Tramite7</v>
      </c>
      <c r="B77" s="64" t="s">
        <v>524</v>
      </c>
      <c r="C77" s="64" t="s">
        <v>1276</v>
      </c>
      <c r="D77" s="64" t="s">
        <v>1277</v>
      </c>
      <c r="E77" s="64" t="s">
        <v>1329</v>
      </c>
      <c r="F77" s="59"/>
      <c r="G77" s="54"/>
      <c r="H77" s="60"/>
      <c r="I77" s="60"/>
      <c r="J77" s="59"/>
      <c r="K77" s="59"/>
    </row>
    <row r="78" spans="1:16" hidden="1">
      <c r="A78" s="58" t="str">
        <f>VLOOKUP(C78,LISTAS!$E$13:$F$29,2,FALSE)</f>
        <v>Tramite6</v>
      </c>
      <c r="B78" s="64" t="s">
        <v>885</v>
      </c>
      <c r="C78" s="64" t="s">
        <v>1314</v>
      </c>
      <c r="D78" s="64" t="s">
        <v>1324</v>
      </c>
      <c r="E78" s="64" t="s">
        <v>42</v>
      </c>
      <c r="F78" s="59"/>
      <c r="G78" s="54"/>
      <c r="H78" s="60"/>
      <c r="I78" s="59"/>
      <c r="J78" s="64" t="s">
        <v>1383</v>
      </c>
      <c r="K78" s="64" t="s">
        <v>1273</v>
      </c>
    </row>
    <row r="79" spans="1:16" hidden="1">
      <c r="A79" s="58" t="str">
        <f>VLOOKUP(C79,LISTAS!$E$13:$F$29,2,FALSE)</f>
        <v>Tramite6</v>
      </c>
      <c r="B79" s="64" t="s">
        <v>524</v>
      </c>
      <c r="C79" s="64" t="s">
        <v>1314</v>
      </c>
      <c r="D79" s="64" t="s">
        <v>1324</v>
      </c>
      <c r="E79" s="64" t="s">
        <v>42</v>
      </c>
      <c r="F79" s="59"/>
      <c r="G79" s="54"/>
      <c r="H79" s="60"/>
      <c r="I79" s="59"/>
      <c r="J79" s="64" t="s">
        <v>1383</v>
      </c>
      <c r="K79" s="64" t="s">
        <v>1273</v>
      </c>
    </row>
    <row r="80" spans="1:16" hidden="1">
      <c r="A80" s="58" t="str">
        <f>VLOOKUP(C80,LISTAS!$E$13:$F$29,2,FALSE)</f>
        <v>Tramite7</v>
      </c>
      <c r="B80" s="59" t="s">
        <v>1384</v>
      </c>
      <c r="C80" s="59" t="s">
        <v>1276</v>
      </c>
      <c r="D80" s="59" t="s">
        <v>1320</v>
      </c>
      <c r="E80" s="59" t="s">
        <v>1385</v>
      </c>
      <c r="F80" s="59"/>
      <c r="G80" s="54" t="s">
        <v>1386</v>
      </c>
      <c r="H80" s="60">
        <v>43664</v>
      </c>
      <c r="I80" s="60">
        <v>45308</v>
      </c>
      <c r="J80" s="59" t="s">
        <v>1387</v>
      </c>
      <c r="K80" s="59" t="s">
        <v>1268</v>
      </c>
    </row>
    <row r="81" spans="1:11" hidden="1">
      <c r="A81" s="58" t="str">
        <f>VLOOKUP(C81,LISTAS!$E$13:$F$29,2,FALSE)</f>
        <v>Tramite3</v>
      </c>
      <c r="B81" s="59" t="s">
        <v>566</v>
      </c>
      <c r="C81" s="59" t="s">
        <v>1351</v>
      </c>
      <c r="D81" s="59" t="s">
        <v>1281</v>
      </c>
      <c r="E81" s="59" t="s">
        <v>505</v>
      </c>
      <c r="F81" s="59"/>
      <c r="G81" s="54" t="s">
        <v>1388</v>
      </c>
      <c r="H81" s="60">
        <v>45351</v>
      </c>
      <c r="I81" s="60">
        <v>45351</v>
      </c>
      <c r="J81" s="59" t="s">
        <v>1389</v>
      </c>
      <c r="K81" s="59" t="s">
        <v>1293</v>
      </c>
    </row>
    <row r="82" spans="1:11" hidden="1">
      <c r="A82" s="58" t="str">
        <f>VLOOKUP(C82,LISTAS!$E$13:$F$29,2,FALSE)</f>
        <v>Tramite3</v>
      </c>
      <c r="B82" s="59" t="s">
        <v>566</v>
      </c>
      <c r="C82" s="59" t="s">
        <v>1351</v>
      </c>
      <c r="D82" s="59" t="s">
        <v>1281</v>
      </c>
      <c r="E82" s="59" t="s">
        <v>505</v>
      </c>
      <c r="F82" s="59"/>
      <c r="G82" s="54" t="s">
        <v>1390</v>
      </c>
      <c r="H82" s="60">
        <v>44489</v>
      </c>
      <c r="I82" s="60">
        <v>45330</v>
      </c>
      <c r="J82" s="59" t="s">
        <v>1391</v>
      </c>
      <c r="K82" s="59"/>
    </row>
    <row r="83" spans="1:11">
      <c r="A83" s="58" t="str">
        <f>VLOOKUP(C83,LISTAS!$E$13:$F$29,2,FALSE)</f>
        <v>Tramite13</v>
      </c>
      <c r="B83" s="64" t="s">
        <v>472</v>
      </c>
      <c r="C83" s="68" t="s">
        <v>1392</v>
      </c>
      <c r="D83" s="65" t="s">
        <v>1392</v>
      </c>
      <c r="E83" s="64" t="s">
        <v>1270</v>
      </c>
      <c r="F83" s="59"/>
      <c r="G83" s="67" t="s">
        <v>1393</v>
      </c>
      <c r="H83" s="66">
        <v>45282</v>
      </c>
      <c r="I83" s="66">
        <v>45282</v>
      </c>
      <c r="J83" s="64" t="s">
        <v>1394</v>
      </c>
      <c r="K83" s="64" t="s">
        <v>1273</v>
      </c>
    </row>
    <row r="84" spans="1:11" hidden="1">
      <c r="A84" s="58" t="str">
        <f>VLOOKUP(C84,LISTAS!$E$13:$F$29,2,FALSE)</f>
        <v>Tramite12</v>
      </c>
      <c r="B84" s="59" t="s">
        <v>454</v>
      </c>
      <c r="C84" s="59" t="s">
        <v>1269</v>
      </c>
      <c r="D84" s="59" t="s">
        <v>1269</v>
      </c>
      <c r="E84" s="59"/>
      <c r="F84" s="59"/>
      <c r="G84" s="54"/>
      <c r="H84" s="60"/>
      <c r="I84" s="59"/>
      <c r="J84" s="59"/>
      <c r="K84" s="59"/>
    </row>
    <row r="85" spans="1:11">
      <c r="A85" s="58" t="str">
        <f>VLOOKUP(C85,LISTAS!$E$13:$F$29,2,FALSE)</f>
        <v>Tramite16</v>
      </c>
      <c r="B85" s="59" t="s">
        <v>450</v>
      </c>
      <c r="C85" s="59" t="s">
        <v>1283</v>
      </c>
      <c r="D85" s="59" t="s">
        <v>1291</v>
      </c>
      <c r="E85" s="59" t="s">
        <v>32</v>
      </c>
      <c r="F85" s="59"/>
      <c r="G85" s="54"/>
      <c r="H85" s="60"/>
      <c r="I85" s="59"/>
      <c r="J85" s="59" t="s">
        <v>1395</v>
      </c>
      <c r="K85" s="59"/>
    </row>
    <row r="86" spans="1:11" ht="31.15" hidden="1">
      <c r="A86" s="58" t="str">
        <f>VLOOKUP(C86,LISTAS!$E$13:$F$29,2,FALSE)</f>
        <v>Tramite3</v>
      </c>
      <c r="B86" s="59" t="s">
        <v>450</v>
      </c>
      <c r="C86" s="59" t="s">
        <v>1351</v>
      </c>
      <c r="D86" s="59" t="s">
        <v>1281</v>
      </c>
      <c r="E86" s="59" t="s">
        <v>124</v>
      </c>
      <c r="F86" s="59"/>
      <c r="G86" s="54" t="s">
        <v>1396</v>
      </c>
      <c r="H86" s="60">
        <v>44609</v>
      </c>
      <c r="I86" s="60">
        <v>44609</v>
      </c>
      <c r="J86" s="80" t="s">
        <v>1397</v>
      </c>
      <c r="K86" s="59" t="s">
        <v>1268</v>
      </c>
    </row>
    <row r="87" spans="1:11" hidden="1">
      <c r="A87" s="58" t="str">
        <f>VLOOKUP(C87,LISTAS!$E$13:$F$29,2,FALSE)</f>
        <v>Tramite3</v>
      </c>
      <c r="B87" s="59" t="s">
        <v>454</v>
      </c>
      <c r="C87" s="59" t="s">
        <v>1351</v>
      </c>
      <c r="D87" s="59" t="s">
        <v>1281</v>
      </c>
      <c r="E87" s="59"/>
      <c r="F87" s="59"/>
      <c r="G87" s="54"/>
      <c r="H87" s="60"/>
      <c r="I87" s="59"/>
      <c r="J87" s="59" t="s">
        <v>1398</v>
      </c>
      <c r="K87" s="59"/>
    </row>
    <row r="88" spans="1:11" hidden="1">
      <c r="A88" s="58" t="str">
        <f>VLOOKUP(C88,LISTAS!$E$13:$F$29,2,FALSE)</f>
        <v>Tramite7</v>
      </c>
      <c r="B88" s="59" t="s">
        <v>577</v>
      </c>
      <c r="C88" s="59" t="s">
        <v>1276</v>
      </c>
      <c r="D88" s="59" t="s">
        <v>1277</v>
      </c>
      <c r="E88" s="59"/>
      <c r="F88" s="59"/>
      <c r="G88" s="54" t="s">
        <v>1399</v>
      </c>
      <c r="H88" s="60">
        <v>45090</v>
      </c>
      <c r="I88" s="59"/>
      <c r="J88" s="59" t="s">
        <v>1400</v>
      </c>
      <c r="K88" s="59"/>
    </row>
    <row r="89" spans="1:11" hidden="1">
      <c r="A89" s="58" t="str">
        <f>VLOOKUP(C89,LISTAS!$E$13:$F$29,2,FALSE)</f>
        <v>Tramite6</v>
      </c>
      <c r="B89" s="59" t="s">
        <v>347</v>
      </c>
      <c r="C89" s="59" t="s">
        <v>1314</v>
      </c>
      <c r="D89" s="59" t="s">
        <v>1324</v>
      </c>
      <c r="E89" s="59"/>
      <c r="F89" s="59"/>
      <c r="G89" s="54" t="s">
        <v>1401</v>
      </c>
      <c r="H89" s="60">
        <v>44740</v>
      </c>
      <c r="I89" s="60">
        <v>45261</v>
      </c>
      <c r="J89" s="59" t="s">
        <v>1402</v>
      </c>
      <c r="K89" s="59" t="s">
        <v>1268</v>
      </c>
    </row>
    <row r="90" spans="1:11" hidden="1">
      <c r="A90" s="58" t="str">
        <f>VLOOKUP(C90,LISTAS!$E$13:$F$29,2,FALSE)</f>
        <v>Tramite7</v>
      </c>
      <c r="B90" s="59" t="s">
        <v>347</v>
      </c>
      <c r="C90" s="59" t="s">
        <v>1276</v>
      </c>
      <c r="D90" s="59" t="s">
        <v>1320</v>
      </c>
      <c r="E90" s="59"/>
      <c r="F90" s="54" t="s">
        <v>1403</v>
      </c>
      <c r="G90" s="54" t="s">
        <v>1404</v>
      </c>
      <c r="H90" s="60">
        <v>44986</v>
      </c>
      <c r="I90" s="60">
        <v>44958</v>
      </c>
      <c r="J90" s="59" t="s">
        <v>1405</v>
      </c>
      <c r="K90" s="59" t="s">
        <v>1268</v>
      </c>
    </row>
    <row r="91" spans="1:11">
      <c r="A91" s="58" t="str">
        <f>VLOOKUP(C91,LISTAS!$E$13:$F$29,2,FALSE)</f>
        <v>Tramite16</v>
      </c>
      <c r="B91" s="59" t="s">
        <v>625</v>
      </c>
      <c r="C91" s="59" t="s">
        <v>1283</v>
      </c>
      <c r="D91" s="59" t="s">
        <v>1291</v>
      </c>
      <c r="E91" s="59"/>
      <c r="F91" s="59"/>
      <c r="G91" s="54"/>
      <c r="H91" s="60"/>
      <c r="I91" s="59"/>
      <c r="J91" s="59" t="s">
        <v>1406</v>
      </c>
      <c r="K91" s="59"/>
    </row>
    <row r="92" spans="1:11" ht="78">
      <c r="A92" s="58" t="str">
        <f>VLOOKUP(C92,LISTAS!$E$13:$F$29,2,FALSE)</f>
        <v>Tramite16</v>
      </c>
      <c r="B92" s="59" t="s">
        <v>362</v>
      </c>
      <c r="C92" s="59" t="s">
        <v>1283</v>
      </c>
      <c r="D92" s="59" t="s">
        <v>1284</v>
      </c>
      <c r="E92" s="59" t="s">
        <v>1335</v>
      </c>
      <c r="F92" s="59"/>
      <c r="G92" s="54"/>
      <c r="H92" s="60"/>
      <c r="I92" s="60">
        <v>45440</v>
      </c>
      <c r="J92" s="80" t="s">
        <v>1407</v>
      </c>
      <c r="K92" s="59"/>
    </row>
    <row r="93" spans="1:11" hidden="1">
      <c r="A93" s="58" t="str">
        <f>VLOOKUP(C93,LISTAS!$E$13:$F$29,2,FALSE)</f>
        <v>Tramite3</v>
      </c>
      <c r="B93" s="59" t="s">
        <v>56</v>
      </c>
      <c r="C93" s="59" t="s">
        <v>1351</v>
      </c>
      <c r="D93" s="59" t="s">
        <v>1408</v>
      </c>
      <c r="E93" s="59" t="s">
        <v>60</v>
      </c>
      <c r="F93" s="59"/>
      <c r="G93" s="54"/>
      <c r="H93" s="60"/>
      <c r="I93" s="60">
        <v>45440</v>
      </c>
      <c r="J93" s="59" t="s">
        <v>1409</v>
      </c>
      <c r="K93" s="59"/>
    </row>
    <row r="94" spans="1:11" hidden="1">
      <c r="A94" s="58" t="str">
        <f>VLOOKUP(C94,LISTAS!$E$13:$F$29,2,FALSE)</f>
        <v>Tramite12</v>
      </c>
      <c r="B94" s="59" t="s">
        <v>864</v>
      </c>
      <c r="C94" s="59" t="s">
        <v>1269</v>
      </c>
      <c r="D94" s="59" t="s">
        <v>1269</v>
      </c>
      <c r="E94" s="59" t="s">
        <v>1270</v>
      </c>
      <c r="F94" s="59"/>
      <c r="G94" s="54"/>
      <c r="H94" s="60"/>
      <c r="I94" s="60">
        <v>45440</v>
      </c>
      <c r="J94" s="59" t="s">
        <v>1410</v>
      </c>
      <c r="K94" s="59"/>
    </row>
    <row r="95" spans="1:11" hidden="1">
      <c r="A95" s="58" t="str">
        <f>VLOOKUP(C95,LISTAS!$E$13:$F$29,2,FALSE)</f>
        <v>Tramite3</v>
      </c>
      <c r="B95" s="59" t="s">
        <v>326</v>
      </c>
      <c r="C95" s="59" t="s">
        <v>1351</v>
      </c>
      <c r="D95" s="59" t="s">
        <v>1281</v>
      </c>
      <c r="E95" s="59" t="s">
        <v>60</v>
      </c>
      <c r="F95" s="59"/>
      <c r="G95" s="54"/>
      <c r="H95" s="60"/>
      <c r="I95" s="60">
        <v>45440</v>
      </c>
      <c r="J95" s="59" t="s">
        <v>1411</v>
      </c>
      <c r="K95" s="59"/>
    </row>
    <row r="96" spans="1:11" hidden="1">
      <c r="A96" s="58" t="str">
        <f>VLOOKUP(C96,LISTAS!$E$13:$F$29,2,FALSE)</f>
        <v>Tramite17</v>
      </c>
      <c r="B96" s="59" t="s">
        <v>599</v>
      </c>
      <c r="C96" s="59" t="s">
        <v>1266</v>
      </c>
      <c r="D96" s="59" t="s">
        <v>1266</v>
      </c>
      <c r="E96" s="59" t="s">
        <v>1412</v>
      </c>
      <c r="F96" s="59"/>
      <c r="G96" s="54"/>
      <c r="H96" s="60"/>
      <c r="I96" s="60">
        <v>45440</v>
      </c>
      <c r="J96" s="59" t="s">
        <v>1413</v>
      </c>
      <c r="K96" s="59"/>
    </row>
    <row r="97" spans="1:11">
      <c r="A97" s="58" t="str">
        <f>VLOOKUP(C97,LISTAS!$E$13:$F$29,2,FALSE)</f>
        <v>Tramite16</v>
      </c>
      <c r="B97" s="97" t="s">
        <v>610</v>
      </c>
      <c r="C97" s="59" t="s">
        <v>1283</v>
      </c>
      <c r="D97" s="59" t="s">
        <v>1291</v>
      </c>
      <c r="E97" s="59" t="s">
        <v>285</v>
      </c>
      <c r="F97" s="59"/>
      <c r="G97" s="54"/>
      <c r="H97" s="60"/>
      <c r="I97" s="60">
        <v>45440</v>
      </c>
      <c r="J97" s="59" t="s">
        <v>1414</v>
      </c>
      <c r="K97" s="59"/>
    </row>
    <row r="98" spans="1:11">
      <c r="A98" s="58" t="str">
        <f>VLOOKUP(C98,LISTAS!$E$13:$F$29,2,FALSE)</f>
        <v>Tramite16</v>
      </c>
      <c r="B98" s="97" t="s">
        <v>967</v>
      </c>
      <c r="C98" s="59" t="s">
        <v>1283</v>
      </c>
      <c r="D98" s="59" t="s">
        <v>1291</v>
      </c>
      <c r="E98" s="59" t="s">
        <v>285</v>
      </c>
      <c r="F98" s="59"/>
      <c r="G98" s="54"/>
      <c r="H98" s="60"/>
      <c r="I98" s="60">
        <v>45440</v>
      </c>
      <c r="J98" s="98" t="s">
        <v>1414</v>
      </c>
      <c r="K98" s="59"/>
    </row>
    <row r="99" spans="1:11" hidden="1">
      <c r="A99" s="58" t="e">
        <f>VLOOKUP(C99,LISTAS!$E$13:$F$29,2,FALSE)</f>
        <v>#N/A</v>
      </c>
      <c r="B99" s="59" t="s">
        <v>1415</v>
      </c>
      <c r="C99" s="59"/>
      <c r="D99" s="59"/>
      <c r="E99" s="59"/>
      <c r="F99" s="59"/>
      <c r="G99" s="54"/>
      <c r="H99" s="60"/>
      <c r="I99" s="60">
        <v>45440</v>
      </c>
      <c r="J99" s="59" t="s">
        <v>1416</v>
      </c>
      <c r="K99" s="59"/>
    </row>
    <row r="100" spans="1:11" hidden="1">
      <c r="A100" s="58" t="e">
        <f>VLOOKUP(C100,LISTAS!$E$13:$F$29,2,FALSE)</f>
        <v>#N/A</v>
      </c>
      <c r="B100" s="59"/>
      <c r="C100" s="59"/>
      <c r="D100" s="59"/>
      <c r="E100" s="59"/>
      <c r="F100" s="59"/>
      <c r="G100" s="54"/>
      <c r="H100" s="60"/>
      <c r="I100" s="59"/>
      <c r="J100" s="59"/>
      <c r="K100" s="59"/>
    </row>
    <row r="101" spans="1:11" ht="31.15" hidden="1">
      <c r="A101" s="58" t="str">
        <f>VLOOKUP(C101,LISTAS!$E$13:$F$29,2,FALSE)</f>
        <v>Tramite7</v>
      </c>
      <c r="B101" s="59" t="s">
        <v>670</v>
      </c>
      <c r="C101" s="59" t="s">
        <v>1276</v>
      </c>
      <c r="D101" s="59" t="s">
        <v>1279</v>
      </c>
      <c r="E101" s="59" t="s">
        <v>1358</v>
      </c>
      <c r="F101" s="59"/>
      <c r="G101" s="54"/>
      <c r="H101" s="60"/>
      <c r="I101" s="60">
        <v>45440</v>
      </c>
      <c r="J101" s="80" t="s">
        <v>1417</v>
      </c>
      <c r="K101" s="59"/>
    </row>
    <row r="102" spans="1:11" ht="31.15" hidden="1">
      <c r="A102" s="58" t="str">
        <f>VLOOKUP(C102,LISTAS!$E$13:$F$29,2,FALSE)</f>
        <v>Tramite7</v>
      </c>
      <c r="B102" s="59" t="s">
        <v>670</v>
      </c>
      <c r="C102" s="59" t="s">
        <v>1276</v>
      </c>
      <c r="D102" s="59" t="s">
        <v>1418</v>
      </c>
      <c r="E102" s="59" t="s">
        <v>1310</v>
      </c>
      <c r="F102" s="59"/>
      <c r="G102" s="54"/>
      <c r="H102" s="60"/>
      <c r="I102" s="60">
        <v>45440</v>
      </c>
      <c r="J102" s="80" t="s">
        <v>1419</v>
      </c>
      <c r="K102" s="59"/>
    </row>
    <row r="103" spans="1:11" hidden="1">
      <c r="A103" s="58" t="str">
        <f>VLOOKUP(C103,LISTAS!$E$13:$F$29,2,FALSE)</f>
        <v>Tramite7</v>
      </c>
      <c r="B103" s="59" t="s">
        <v>258</v>
      </c>
      <c r="C103" s="59" t="s">
        <v>1276</v>
      </c>
      <c r="D103" s="59" t="s">
        <v>1320</v>
      </c>
      <c r="E103" s="59" t="s">
        <v>1385</v>
      </c>
      <c r="F103" s="59"/>
      <c r="G103" s="54"/>
      <c r="H103" s="60"/>
      <c r="I103" s="60">
        <v>45440</v>
      </c>
      <c r="J103" s="59" t="s">
        <v>1420</v>
      </c>
      <c r="K103" s="59"/>
    </row>
    <row r="104" spans="1:11" hidden="1">
      <c r="A104" s="58" t="str">
        <f>VLOOKUP(C104,LISTAS!$E$13:$F$29,2,FALSE)</f>
        <v>Tramite12</v>
      </c>
      <c r="B104" s="99" t="s">
        <v>831</v>
      </c>
      <c r="C104" s="59" t="s">
        <v>1269</v>
      </c>
      <c r="D104" s="59" t="s">
        <v>1269</v>
      </c>
      <c r="E104" s="59" t="s">
        <v>1270</v>
      </c>
      <c r="F104" s="59"/>
      <c r="G104" s="54"/>
      <c r="H104" s="60"/>
      <c r="I104" s="60">
        <v>45440</v>
      </c>
      <c r="J104" s="59"/>
      <c r="K104" s="59"/>
    </row>
    <row r="105" spans="1:11" ht="31.15" hidden="1">
      <c r="A105" s="58" t="str">
        <f>VLOOKUP(C105,LISTAS!$E$13:$F$29,2,FALSE)</f>
        <v>Tramite3</v>
      </c>
      <c r="B105" s="102" t="s">
        <v>1421</v>
      </c>
      <c r="C105" s="59" t="s">
        <v>1351</v>
      </c>
      <c r="D105" s="59" t="s">
        <v>1422</v>
      </c>
      <c r="E105" s="59" t="s">
        <v>1423</v>
      </c>
      <c r="F105" s="59"/>
      <c r="G105" s="54"/>
      <c r="H105" s="60"/>
      <c r="I105" s="60">
        <v>45461</v>
      </c>
      <c r="J105" s="80" t="s">
        <v>1424</v>
      </c>
      <c r="K105" s="59"/>
    </row>
    <row r="106" spans="1:11" hidden="1">
      <c r="A106" s="58" t="e">
        <f>VLOOKUP(C106,LISTAS!$E$13:$F$29,2,FALSE)</f>
        <v>#N/A</v>
      </c>
      <c r="B106" s="59"/>
      <c r="C106" s="59"/>
      <c r="D106" s="59"/>
      <c r="E106" s="59"/>
      <c r="F106" s="59"/>
      <c r="G106" s="54"/>
      <c r="H106" s="60"/>
      <c r="I106" s="59"/>
      <c r="J106" s="59"/>
      <c r="K106" s="59"/>
    </row>
    <row r="107" spans="1:11" hidden="1">
      <c r="A107" s="58" t="e">
        <f>VLOOKUP(C107,LISTAS!$E$13:$F$29,2,FALSE)</f>
        <v>#N/A</v>
      </c>
      <c r="B107" s="59"/>
      <c r="C107" s="59"/>
      <c r="D107" s="59"/>
      <c r="E107" s="59"/>
      <c r="F107" s="59"/>
      <c r="G107" s="54"/>
      <c r="H107" s="60"/>
      <c r="I107" s="59"/>
      <c r="J107" s="59"/>
      <c r="K107" s="59"/>
    </row>
    <row r="108" spans="1:11" hidden="1">
      <c r="A108" s="58" t="e">
        <f>VLOOKUP(C108,LISTAS!$E$13:$F$29,2,FALSE)</f>
        <v>#N/A</v>
      </c>
      <c r="B108" s="59"/>
      <c r="C108" s="59"/>
      <c r="D108" s="59"/>
      <c r="E108" s="59"/>
      <c r="F108" s="59"/>
      <c r="G108" s="54"/>
      <c r="H108" s="60"/>
      <c r="I108" s="59"/>
      <c r="J108" s="59"/>
      <c r="K108" s="59"/>
    </row>
    <row r="109" spans="1:11" hidden="1">
      <c r="A109" s="58" t="e">
        <f>VLOOKUP(C109,LISTAS!$E$13:$F$29,2,FALSE)</f>
        <v>#N/A</v>
      </c>
      <c r="B109" s="59"/>
      <c r="C109" s="59"/>
      <c r="D109" s="59"/>
      <c r="E109" s="59"/>
      <c r="F109" s="59"/>
      <c r="G109" s="54"/>
      <c r="H109" s="60"/>
      <c r="I109" s="59"/>
      <c r="J109" s="59"/>
      <c r="K109" s="59"/>
    </row>
    <row r="110" spans="1:11" hidden="1">
      <c r="A110" s="58" t="e">
        <f>VLOOKUP(C110,LISTAS!$E$13:$F$29,2,FALSE)</f>
        <v>#N/A</v>
      </c>
      <c r="B110" s="59"/>
      <c r="C110" s="59"/>
      <c r="D110" s="59"/>
      <c r="E110" s="59"/>
      <c r="F110" s="59"/>
      <c r="G110" s="54"/>
      <c r="H110" s="60"/>
      <c r="I110" s="59"/>
      <c r="J110" s="59"/>
      <c r="K110" s="59"/>
    </row>
    <row r="111" spans="1:11" hidden="1">
      <c r="A111" s="58" t="e">
        <f>VLOOKUP(C111,LISTAS!$E$13:$F$29,2,FALSE)</f>
        <v>#N/A</v>
      </c>
      <c r="B111" s="59"/>
      <c r="C111" s="59"/>
      <c r="D111" s="59"/>
      <c r="E111" s="59"/>
      <c r="F111" s="59"/>
      <c r="G111" s="54"/>
      <c r="H111" s="60"/>
      <c r="I111" s="59"/>
      <c r="J111" s="59"/>
      <c r="K111" s="59"/>
    </row>
    <row r="112" spans="1:11" hidden="1">
      <c r="A112" s="58" t="e">
        <f>VLOOKUP(C112,LISTAS!$E$13:$F$29,2,FALSE)</f>
        <v>#N/A</v>
      </c>
      <c r="B112" s="59"/>
      <c r="C112" s="59"/>
      <c r="D112" s="59"/>
      <c r="E112" s="59"/>
      <c r="F112" s="59"/>
      <c r="G112" s="54"/>
      <c r="H112" s="60"/>
      <c r="I112" s="59"/>
      <c r="J112" s="59"/>
      <c r="K112" s="59"/>
    </row>
    <row r="113" spans="1:11" hidden="1">
      <c r="A113" s="58" t="e">
        <f>VLOOKUP(C113,LISTAS!$E$13:$F$29,2,FALSE)</f>
        <v>#N/A</v>
      </c>
      <c r="B113" s="59"/>
      <c r="C113" s="59"/>
      <c r="D113" s="59"/>
      <c r="E113" s="59"/>
      <c r="F113" s="59"/>
      <c r="G113" s="54"/>
      <c r="H113" s="60"/>
      <c r="I113" s="59"/>
      <c r="J113" s="59"/>
      <c r="K113" s="59"/>
    </row>
    <row r="114" spans="1:11" hidden="1">
      <c r="A114" s="58" t="e">
        <f>VLOOKUP(C114,LISTAS!$E$13:$F$29,2,FALSE)</f>
        <v>#N/A</v>
      </c>
      <c r="B114" s="59"/>
      <c r="C114" s="59"/>
      <c r="D114" s="59"/>
      <c r="E114" s="59"/>
      <c r="F114" s="59"/>
      <c r="G114" s="54"/>
      <c r="H114" s="60"/>
      <c r="I114" s="59"/>
      <c r="J114" s="59"/>
      <c r="K114" s="59"/>
    </row>
    <row r="115" spans="1:11" hidden="1">
      <c r="A115" s="58" t="e">
        <f>VLOOKUP(C115,LISTAS!$E$13:$F$29,2,FALSE)</f>
        <v>#N/A</v>
      </c>
      <c r="B115" s="59"/>
      <c r="C115" s="59"/>
      <c r="D115" s="59"/>
      <c r="E115" s="59"/>
      <c r="F115" s="59"/>
      <c r="G115" s="54"/>
      <c r="H115" s="60"/>
      <c r="I115" s="59"/>
      <c r="J115" s="59"/>
      <c r="K115" s="59"/>
    </row>
    <row r="116" spans="1:11" hidden="1">
      <c r="A116" s="58" t="e">
        <f>VLOOKUP(C116,LISTAS!$E$13:$F$29,2,FALSE)</f>
        <v>#N/A</v>
      </c>
      <c r="B116" s="59"/>
      <c r="C116" s="59"/>
      <c r="D116" s="59"/>
      <c r="E116" s="59"/>
      <c r="F116" s="59"/>
      <c r="G116" s="54"/>
      <c r="H116" s="60"/>
      <c r="I116" s="59"/>
      <c r="J116" s="59"/>
      <c r="K116" s="59"/>
    </row>
    <row r="117" spans="1:11" hidden="1">
      <c r="A117" s="58" t="e">
        <f>VLOOKUP(C117,LISTAS!$E$13:$F$29,2,FALSE)</f>
        <v>#N/A</v>
      </c>
      <c r="B117" s="59"/>
      <c r="C117" s="59"/>
      <c r="D117" s="59"/>
      <c r="E117" s="59"/>
      <c r="F117" s="59"/>
      <c r="G117" s="54"/>
      <c r="H117" s="60"/>
      <c r="I117" s="59"/>
      <c r="J117" s="59"/>
      <c r="K117" s="59"/>
    </row>
    <row r="118" spans="1:11" hidden="1">
      <c r="A118" s="58" t="e">
        <f>VLOOKUP(C118,LISTAS!$E$13:$F$29,2,FALSE)</f>
        <v>#N/A</v>
      </c>
      <c r="B118" s="59"/>
      <c r="C118" s="59"/>
      <c r="D118" s="59"/>
      <c r="E118" s="59"/>
      <c r="F118" s="59"/>
      <c r="G118" s="54"/>
      <c r="H118" s="60"/>
      <c r="I118" s="59"/>
      <c r="J118" s="59"/>
      <c r="K118" s="59"/>
    </row>
    <row r="119" spans="1:11" hidden="1">
      <c r="A119" s="58" t="e">
        <f>VLOOKUP(C119,LISTAS!$E$13:$F$29,2,FALSE)</f>
        <v>#N/A</v>
      </c>
      <c r="B119" s="59"/>
      <c r="C119" s="59"/>
      <c r="D119" s="59"/>
      <c r="E119" s="59"/>
      <c r="F119" s="59"/>
      <c r="G119" s="54"/>
      <c r="H119" s="60"/>
      <c r="I119" s="59"/>
      <c r="J119" s="59"/>
      <c r="K119" s="59"/>
    </row>
    <row r="120" spans="1:11" hidden="1">
      <c r="A120" s="58" t="e">
        <f>VLOOKUP(C120,LISTAS!$E$13:$F$29,2,FALSE)</f>
        <v>#N/A</v>
      </c>
      <c r="B120" s="59"/>
      <c r="C120" s="59"/>
      <c r="D120" s="59"/>
      <c r="E120" s="59"/>
      <c r="F120" s="59"/>
      <c r="G120" s="54"/>
      <c r="H120" s="60"/>
      <c r="I120" s="59"/>
      <c r="J120" s="59"/>
      <c r="K120" s="59"/>
    </row>
    <row r="121" spans="1:11" hidden="1">
      <c r="A121" s="58" t="e">
        <f>VLOOKUP(C121,LISTAS!$E$13:$F$29,2,FALSE)</f>
        <v>#N/A</v>
      </c>
      <c r="B121" s="59"/>
      <c r="C121" s="59"/>
      <c r="D121" s="59"/>
      <c r="E121" s="59"/>
      <c r="F121" s="59"/>
      <c r="G121" s="54"/>
      <c r="H121" s="60"/>
      <c r="I121" s="59"/>
      <c r="J121" s="59"/>
      <c r="K121" s="59"/>
    </row>
    <row r="122" spans="1:11" hidden="1">
      <c r="A122" s="58" t="e">
        <f>VLOOKUP(C122,LISTAS!$E$13:$F$29,2,FALSE)</f>
        <v>#N/A</v>
      </c>
      <c r="B122" s="59"/>
      <c r="C122" s="59"/>
      <c r="D122" s="59"/>
      <c r="E122" s="59"/>
      <c r="F122" s="59"/>
      <c r="G122" s="54"/>
      <c r="H122" s="60"/>
      <c r="I122" s="59"/>
      <c r="J122" s="59"/>
      <c r="K122" s="59"/>
    </row>
    <row r="123" spans="1:11" hidden="1">
      <c r="A123" s="58" t="e">
        <f>VLOOKUP(C123,LISTAS!$E$13:$F$29,2,FALSE)</f>
        <v>#N/A</v>
      </c>
      <c r="B123" s="59"/>
      <c r="C123" s="59"/>
      <c r="D123" s="59"/>
      <c r="E123" s="59"/>
      <c r="F123" s="59"/>
      <c r="G123" s="54"/>
      <c r="H123" s="60"/>
      <c r="I123" s="59"/>
      <c r="J123" s="59"/>
      <c r="K123" s="59"/>
    </row>
    <row r="124" spans="1:11" hidden="1">
      <c r="A124" s="58" t="e">
        <f>VLOOKUP(C124,LISTAS!$E$13:$F$29,2,FALSE)</f>
        <v>#N/A</v>
      </c>
      <c r="B124" s="59"/>
      <c r="C124" s="59"/>
      <c r="D124" s="59"/>
      <c r="E124" s="59"/>
      <c r="F124" s="59"/>
      <c r="G124" s="54"/>
      <c r="H124" s="60"/>
      <c r="I124" s="59"/>
      <c r="J124" s="59"/>
      <c r="K124" s="59"/>
    </row>
    <row r="125" spans="1:11" hidden="1">
      <c r="A125" s="58" t="e">
        <f>VLOOKUP(C125,LISTAS!$E$13:$F$29,2,FALSE)</f>
        <v>#N/A</v>
      </c>
      <c r="B125" s="59"/>
      <c r="C125" s="59"/>
      <c r="D125" s="59"/>
      <c r="E125" s="59"/>
      <c r="F125" s="59"/>
      <c r="G125" s="54"/>
      <c r="H125" s="60"/>
      <c r="I125" s="59"/>
      <c r="J125" s="59"/>
      <c r="K125" s="59"/>
    </row>
    <row r="126" spans="1:11" hidden="1">
      <c r="A126" s="58" t="e">
        <f>VLOOKUP(C126,LISTAS!$E$13:$F$29,2,FALSE)</f>
        <v>#N/A</v>
      </c>
      <c r="B126" s="59"/>
      <c r="C126" s="59"/>
      <c r="D126" s="59"/>
      <c r="E126" s="59"/>
      <c r="F126" s="59"/>
      <c r="G126" s="54"/>
      <c r="H126" s="60"/>
      <c r="I126" s="59"/>
      <c r="J126" s="59"/>
      <c r="K126" s="59"/>
    </row>
    <row r="127" spans="1:11" hidden="1">
      <c r="A127" s="58" t="e">
        <f>VLOOKUP(C127,LISTAS!$E$13:$F$29,2,FALSE)</f>
        <v>#N/A</v>
      </c>
      <c r="B127" s="59"/>
      <c r="C127" s="59"/>
      <c r="D127" s="59"/>
      <c r="E127" s="59"/>
      <c r="F127" s="59"/>
      <c r="G127" s="54"/>
      <c r="H127" s="60"/>
      <c r="I127" s="59"/>
      <c r="J127" s="59"/>
      <c r="K127" s="59"/>
    </row>
    <row r="128" spans="1:11" hidden="1">
      <c r="A128" s="58" t="e">
        <f>VLOOKUP(C128,LISTAS!$E$13:$F$29,2,FALSE)</f>
        <v>#N/A</v>
      </c>
      <c r="B128" s="59"/>
      <c r="C128" s="59"/>
      <c r="D128" s="59"/>
      <c r="E128" s="59"/>
      <c r="F128" s="59"/>
      <c r="G128" s="54"/>
      <c r="H128" s="60"/>
      <c r="I128" s="59"/>
      <c r="J128" s="59"/>
      <c r="K128" s="59"/>
    </row>
    <row r="129" spans="1:11" hidden="1">
      <c r="A129" s="58" t="e">
        <f>VLOOKUP(C129,LISTAS!$E$13:$F$29,2,FALSE)</f>
        <v>#N/A</v>
      </c>
      <c r="B129" s="59"/>
      <c r="C129" s="59"/>
      <c r="D129" s="59"/>
      <c r="E129" s="59"/>
      <c r="F129" s="59"/>
      <c r="G129" s="54"/>
      <c r="H129" s="60"/>
      <c r="I129" s="59"/>
      <c r="J129" s="59"/>
      <c r="K129" s="59"/>
    </row>
    <row r="130" spans="1:11" hidden="1">
      <c r="A130" s="58" t="e">
        <f>VLOOKUP(C130,LISTAS!$E$13:$F$29,2,FALSE)</f>
        <v>#N/A</v>
      </c>
      <c r="B130" s="59"/>
      <c r="C130" s="59"/>
      <c r="D130" s="59"/>
      <c r="E130" s="59"/>
      <c r="F130" s="59"/>
      <c r="G130" s="54"/>
      <c r="H130" s="60"/>
      <c r="I130" s="59"/>
      <c r="J130" s="59"/>
      <c r="K130" s="59"/>
    </row>
    <row r="131" spans="1:11" hidden="1">
      <c r="A131" s="58" t="e">
        <f>VLOOKUP(C131,LISTAS!$E$13:$F$29,2,FALSE)</f>
        <v>#N/A</v>
      </c>
      <c r="B131" s="59"/>
      <c r="C131" s="59"/>
      <c r="D131" s="59"/>
      <c r="E131" s="59"/>
      <c r="F131" s="59"/>
      <c r="G131" s="54"/>
      <c r="H131" s="60"/>
      <c r="I131" s="59"/>
      <c r="J131" s="59"/>
      <c r="K131" s="59"/>
    </row>
    <row r="134" spans="1:11">
      <c r="C134" s="57" t="s">
        <v>1425</v>
      </c>
    </row>
  </sheetData>
  <sheetProtection selectLockedCells="1"/>
  <autoFilter ref="A1:P131" xr:uid="{6402E0E0-4ED8-CA42-85EF-B010EEFA26DB}">
    <filterColumn colId="2">
      <filters>
        <filter val="Solicitud de conexión compartida"/>
        <filter val="Solicitud de conexión temporal"/>
        <filter val="Trámites de conexión al SIN"/>
      </filters>
    </filterColumn>
  </autoFilter>
  <dataValidations count="2">
    <dataValidation type="date" operator="greaterThan" allowBlank="1" showInputMessage="1" showErrorMessage="1" sqref="H2:I131" xr:uid="{66118C60-8EA9-4A44-A215-6E414433212D}">
      <formula1>36526</formula1>
    </dataValidation>
    <dataValidation type="list" allowBlank="1" showInputMessage="1" showErrorMessage="1" sqref="D2:D131" xr:uid="{23E00808-AF93-2147-A72E-A2E70A8481BC}">
      <formula1>INDIRECT(A2)</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23A5F668-EA94-1346-A535-229718EA6129}">
          <x14:formula1>
            <xm:f>LISTAS!$E$13:$E$29</xm:f>
          </x14:formula1>
          <xm:sqref>C2:C34 C36:C74 C76:C131</xm:sqref>
        </x14:dataValidation>
        <x14:dataValidation type="list" allowBlank="1" showInputMessage="1" showErrorMessage="1" xr:uid="{8188A685-6152-194C-B6F9-777063962163}">
          <x14:formula1>
            <xm:f>LISTAS!$B$5:$B$9</xm:f>
          </x14:formula1>
          <xm:sqref>K76:K131 K2:K74</xm:sqref>
        </x14:dataValidation>
        <x14:dataValidation type="list" allowBlank="1" showInputMessage="1" showErrorMessage="1" xr:uid="{983957CB-2EEC-9645-8DD0-3DF1EB9B5463}">
          <x14:formula1>
            <xm:f>Listado_Proyectos!$A$2:$A$366</xm:f>
          </x14:formula1>
          <xm:sqref>B2:B74 B76:B104 B106:B131</xm:sqref>
        </x14:dataValidation>
        <x14:dataValidation type="list" allowBlank="1" showInputMessage="1" showErrorMessage="1" xr:uid="{B4C72566-7A5F-3B41-8AA7-201924057F70}">
          <x14:formula1>
            <xm:f>LISTAS!$K$3:$K$82</xm:f>
          </x14:formula1>
          <xm:sqref>E76:E131 E2:E74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6093C-8DF7-4222-AE47-1B385A7352CD}">
  <dimension ref="A1:C15"/>
  <sheetViews>
    <sheetView zoomScaleNormal="100" workbookViewId="0">
      <selection activeCell="B6" sqref="B6"/>
    </sheetView>
  </sheetViews>
  <sheetFormatPr defaultColWidth="11.125" defaultRowHeight="15" customHeight="1"/>
  <cols>
    <col min="1" max="1" width="8.125" style="140" customWidth="1"/>
    <col min="2" max="2" width="12.625" style="140" customWidth="1"/>
    <col min="3" max="3" width="94.25" style="140" customWidth="1"/>
    <col min="4" max="26" width="11" style="140" customWidth="1"/>
    <col min="27" max="16384" width="11.125" style="140"/>
  </cols>
  <sheetData>
    <row r="1" spans="1:3" ht="15.75" customHeight="1" thickTop="1" thickBot="1">
      <c r="A1" s="221" t="s">
        <v>1426</v>
      </c>
      <c r="B1" s="236"/>
      <c r="C1" s="139" t="s">
        <v>1427</v>
      </c>
    </row>
    <row r="2" spans="1:3" ht="15.75" customHeight="1" thickTop="1">
      <c r="A2" s="217">
        <v>1</v>
      </c>
      <c r="B2" s="141">
        <v>1.1000000000000001</v>
      </c>
      <c r="C2" s="142" t="s">
        <v>1428</v>
      </c>
    </row>
    <row r="3" spans="1:3" ht="15.75" customHeight="1">
      <c r="A3" s="237"/>
      <c r="B3" s="143">
        <v>1.2</v>
      </c>
      <c r="C3" s="144" t="s">
        <v>1429</v>
      </c>
    </row>
    <row r="4" spans="1:3" ht="15.75" customHeight="1">
      <c r="A4" s="238"/>
      <c r="B4" s="145">
        <v>1.3</v>
      </c>
      <c r="C4" s="146" t="s">
        <v>1430</v>
      </c>
    </row>
    <row r="5" spans="1:3" ht="15.75" customHeight="1">
      <c r="A5" s="218">
        <v>2</v>
      </c>
      <c r="B5" s="147">
        <v>2.1</v>
      </c>
      <c r="C5" s="148" t="s">
        <v>1431</v>
      </c>
    </row>
    <row r="6" spans="1:3" ht="15.75" customHeight="1">
      <c r="A6" s="219"/>
      <c r="B6" s="149">
        <v>2.2000000000000002</v>
      </c>
      <c r="C6" s="150" t="s">
        <v>1432</v>
      </c>
    </row>
    <row r="7" spans="1:3" ht="15.75" customHeight="1">
      <c r="A7" s="220"/>
      <c r="B7" s="151">
        <v>2.2999999999999998</v>
      </c>
      <c r="C7" s="152" t="s">
        <v>1433</v>
      </c>
    </row>
    <row r="8" spans="1:3" ht="15.75" customHeight="1">
      <c r="A8" s="217">
        <v>3</v>
      </c>
      <c r="B8" s="141">
        <v>3.1</v>
      </c>
      <c r="C8" s="142" t="s">
        <v>1434</v>
      </c>
    </row>
    <row r="9" spans="1:3" ht="15.75" customHeight="1">
      <c r="A9" s="237"/>
      <c r="B9" s="151">
        <v>3.2</v>
      </c>
      <c r="C9" s="152" t="s">
        <v>1435</v>
      </c>
    </row>
    <row r="10" spans="1:3" ht="15.75" customHeight="1" thickBot="1">
      <c r="A10" s="238"/>
      <c r="B10" s="145">
        <v>3.3</v>
      </c>
      <c r="C10" s="146" t="s">
        <v>1436</v>
      </c>
    </row>
    <row r="11" spans="1:3" ht="15.75" customHeight="1" thickTop="1">
      <c r="A11" s="217">
        <v>4</v>
      </c>
      <c r="B11" s="141">
        <v>4.0999999999999996</v>
      </c>
      <c r="C11" s="142" t="s">
        <v>1437</v>
      </c>
    </row>
    <row r="12" spans="1:3" ht="15.75" customHeight="1" thickBot="1">
      <c r="A12" s="238"/>
      <c r="B12" s="145">
        <v>4.2</v>
      </c>
      <c r="C12" s="146" t="s">
        <v>1438</v>
      </c>
    </row>
    <row r="13" spans="1:3" ht="15.75" customHeight="1">
      <c r="A13" s="153">
        <v>5</v>
      </c>
      <c r="B13" s="154">
        <v>5</v>
      </c>
      <c r="C13" s="155" t="s">
        <v>1439</v>
      </c>
    </row>
    <row r="14" spans="1:3" ht="15" customHeight="1">
      <c r="A14" s="217">
        <v>6</v>
      </c>
      <c r="B14" s="141">
        <v>6.1</v>
      </c>
      <c r="C14" s="142" t="s">
        <v>1440</v>
      </c>
    </row>
    <row r="15" spans="1:3" ht="15" customHeight="1">
      <c r="A15" s="238">
        <v>6</v>
      </c>
      <c r="B15" s="145">
        <v>6.2</v>
      </c>
      <c r="C15" s="146" t="s">
        <v>1441</v>
      </c>
    </row>
  </sheetData>
  <mergeCells count="6">
    <mergeCell ref="A14:A15"/>
    <mergeCell ref="A5:A7"/>
    <mergeCell ref="A1:B1"/>
    <mergeCell ref="A2:A4"/>
    <mergeCell ref="A8:A10"/>
    <mergeCell ref="A11:A12"/>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1D026-E853-484A-94C4-9D5CBF54A817}">
  <dimension ref="A1:A366"/>
  <sheetViews>
    <sheetView topLeftCell="A344" workbookViewId="0">
      <selection activeCell="A366" sqref="A366:B366"/>
    </sheetView>
  </sheetViews>
  <sheetFormatPr defaultColWidth="11" defaultRowHeight="15.6"/>
  <cols>
    <col min="1" max="1" width="71.875" bestFit="1" customWidth="1"/>
  </cols>
  <sheetData>
    <row r="1" spans="1:1">
      <c r="A1" t="s">
        <v>4</v>
      </c>
    </row>
    <row r="2" spans="1:1">
      <c r="A2" t="s">
        <v>1442</v>
      </c>
    </row>
    <row r="3" spans="1:1">
      <c r="A3" t="s">
        <v>1443</v>
      </c>
    </row>
    <row r="4" spans="1:1">
      <c r="A4" t="s">
        <v>218</v>
      </c>
    </row>
    <row r="5" spans="1:1">
      <c r="A5" t="s">
        <v>97</v>
      </c>
    </row>
    <row r="6" spans="1:1">
      <c r="A6" t="s">
        <v>1444</v>
      </c>
    </row>
    <row r="7" spans="1:1">
      <c r="A7" t="s">
        <v>1445</v>
      </c>
    </row>
    <row r="8" spans="1:1">
      <c r="A8" t="s">
        <v>1446</v>
      </c>
    </row>
    <row r="9" spans="1:1">
      <c r="A9" t="s">
        <v>1447</v>
      </c>
    </row>
    <row r="10" spans="1:1">
      <c r="A10" t="s">
        <v>1339</v>
      </c>
    </row>
    <row r="11" spans="1:1">
      <c r="A11" t="s">
        <v>1337</v>
      </c>
    </row>
    <row r="12" spans="1:1">
      <c r="A12" t="s">
        <v>103</v>
      </c>
    </row>
    <row r="13" spans="1:1">
      <c r="A13" t="s">
        <v>1448</v>
      </c>
    </row>
    <row r="14" spans="1:1">
      <c r="A14" t="s">
        <v>1333</v>
      </c>
    </row>
    <row r="15" spans="1:1">
      <c r="A15" t="s">
        <v>1449</v>
      </c>
    </row>
    <row r="16" spans="1:1">
      <c r="A16" t="s">
        <v>251</v>
      </c>
    </row>
    <row r="17" spans="1:1">
      <c r="A17" t="s">
        <v>120</v>
      </c>
    </row>
    <row r="18" spans="1:1">
      <c r="A18" t="s">
        <v>1125</v>
      </c>
    </row>
    <row r="19" spans="1:1">
      <c r="A19" t="s">
        <v>1450</v>
      </c>
    </row>
    <row r="20" spans="1:1">
      <c r="A20" t="s">
        <v>1451</v>
      </c>
    </row>
    <row r="21" spans="1:1">
      <c r="A21" t="s">
        <v>63</v>
      </c>
    </row>
    <row r="22" spans="1:1">
      <c r="A22" t="s">
        <v>73</v>
      </c>
    </row>
    <row r="23" spans="1:1">
      <c r="A23" t="s">
        <v>92</v>
      </c>
    </row>
    <row r="24" spans="1:1">
      <c r="A24" t="s">
        <v>95</v>
      </c>
    </row>
    <row r="25" spans="1:1">
      <c r="A25" t="s">
        <v>96</v>
      </c>
    </row>
    <row r="26" spans="1:1">
      <c r="A26" t="s">
        <v>1452</v>
      </c>
    </row>
    <row r="27" spans="1:1">
      <c r="A27" t="s">
        <v>1453</v>
      </c>
    </row>
    <row r="28" spans="1:1">
      <c r="A28" t="s">
        <v>114</v>
      </c>
    </row>
    <row r="29" spans="1:1">
      <c r="A29" t="s">
        <v>1454</v>
      </c>
    </row>
    <row r="30" spans="1:1">
      <c r="A30" t="s">
        <v>128</v>
      </c>
    </row>
    <row r="31" spans="1:1">
      <c r="A31" t="s">
        <v>1302</v>
      </c>
    </row>
    <row r="32" spans="1:1">
      <c r="A32" t="s">
        <v>1455</v>
      </c>
    </row>
    <row r="33" spans="1:1">
      <c r="A33" t="s">
        <v>89</v>
      </c>
    </row>
    <row r="34" spans="1:1">
      <c r="A34" t="s">
        <v>708</v>
      </c>
    </row>
    <row r="35" spans="1:1">
      <c r="A35" t="s">
        <v>1048</v>
      </c>
    </row>
    <row r="36" spans="1:1">
      <c r="A36" t="s">
        <v>1290</v>
      </c>
    </row>
    <row r="37" spans="1:1">
      <c r="A37" t="s">
        <v>1313</v>
      </c>
    </row>
    <row r="38" spans="1:1">
      <c r="A38" t="s">
        <v>1343</v>
      </c>
    </row>
    <row r="39" spans="1:1">
      <c r="A39" t="s">
        <v>1456</v>
      </c>
    </row>
    <row r="40" spans="1:1">
      <c r="A40" t="s">
        <v>1457</v>
      </c>
    </row>
    <row r="41" spans="1:1">
      <c r="A41" t="s">
        <v>1458</v>
      </c>
    </row>
    <row r="42" spans="1:1">
      <c r="A42" t="s">
        <v>1459</v>
      </c>
    </row>
    <row r="43" spans="1:1">
      <c r="A43" t="s">
        <v>1460</v>
      </c>
    </row>
    <row r="44" spans="1:1">
      <c r="A44" t="s">
        <v>1461</v>
      </c>
    </row>
    <row r="45" spans="1:1">
      <c r="A45" t="s">
        <v>362</v>
      </c>
    </row>
    <row r="46" spans="1:1">
      <c r="A46" t="s">
        <v>1462</v>
      </c>
    </row>
    <row r="47" spans="1:1">
      <c r="A47" t="s">
        <v>660</v>
      </c>
    </row>
    <row r="48" spans="1:1">
      <c r="A48" t="s">
        <v>207</v>
      </c>
    </row>
    <row r="49" spans="1:1">
      <c r="A49" t="s">
        <v>673</v>
      </c>
    </row>
    <row r="50" spans="1:1">
      <c r="A50" t="s">
        <v>926</v>
      </c>
    </row>
    <row r="51" spans="1:1">
      <c r="A51" t="s">
        <v>1089</v>
      </c>
    </row>
    <row r="52" spans="1:1">
      <c r="A52" t="s">
        <v>464</v>
      </c>
    </row>
    <row r="53" spans="1:1">
      <c r="A53" t="s">
        <v>347</v>
      </c>
    </row>
    <row r="54" spans="1:1">
      <c r="A54" t="s">
        <v>919</v>
      </c>
    </row>
    <row r="55" spans="1:1">
      <c r="A55" t="s">
        <v>553</v>
      </c>
    </row>
    <row r="56" spans="1:1">
      <c r="A56" t="s">
        <v>764</v>
      </c>
    </row>
    <row r="57" spans="1:1">
      <c r="A57" t="s">
        <v>552</v>
      </c>
    </row>
    <row r="58" spans="1:1">
      <c r="A58" t="s">
        <v>47</v>
      </c>
    </row>
    <row r="59" spans="1:1">
      <c r="A59" t="s">
        <v>224</v>
      </c>
    </row>
    <row r="60" spans="1:1">
      <c r="A60" t="s">
        <v>1463</v>
      </c>
    </row>
    <row r="61" spans="1:1">
      <c r="A61" t="s">
        <v>932</v>
      </c>
    </row>
    <row r="62" spans="1:1">
      <c r="A62" t="s">
        <v>1464</v>
      </c>
    </row>
    <row r="63" spans="1:1">
      <c r="A63" t="s">
        <v>380</v>
      </c>
    </row>
    <row r="64" spans="1:1">
      <c r="A64" t="s">
        <v>152</v>
      </c>
    </row>
    <row r="65" spans="1:1">
      <c r="A65" t="s">
        <v>146</v>
      </c>
    </row>
    <row r="66" spans="1:1">
      <c r="A66" t="s">
        <v>693</v>
      </c>
    </row>
    <row r="67" spans="1:1">
      <c r="A67" t="s">
        <v>155</v>
      </c>
    </row>
    <row r="68" spans="1:1">
      <c r="A68" t="s">
        <v>1465</v>
      </c>
    </row>
    <row r="69" spans="1:1">
      <c r="A69" t="s">
        <v>1466</v>
      </c>
    </row>
    <row r="70" spans="1:1">
      <c r="A70" t="s">
        <v>386</v>
      </c>
    </row>
    <row r="71" spans="1:1">
      <c r="A71" t="s">
        <v>390</v>
      </c>
    </row>
    <row r="72" spans="1:1">
      <c r="A72" t="s">
        <v>1467</v>
      </c>
    </row>
    <row r="73" spans="1:1">
      <c r="A73" t="s">
        <v>159</v>
      </c>
    </row>
    <row r="74" spans="1:1">
      <c r="A74" t="s">
        <v>163</v>
      </c>
    </row>
    <row r="75" spans="1:1">
      <c r="A75" t="s">
        <v>936</v>
      </c>
    </row>
    <row r="76" spans="1:1">
      <c r="A76" t="s">
        <v>1094</v>
      </c>
    </row>
    <row r="77" spans="1:1">
      <c r="A77" t="s">
        <v>395</v>
      </c>
    </row>
    <row r="78" spans="1:1">
      <c r="A78" t="s">
        <v>398</v>
      </c>
    </row>
    <row r="79" spans="1:1">
      <c r="A79" t="s">
        <v>1468</v>
      </c>
    </row>
    <row r="80" spans="1:1">
      <c r="A80" t="s">
        <v>1469</v>
      </c>
    </row>
    <row r="81" spans="1:1">
      <c r="A81" t="s">
        <v>412</v>
      </c>
    </row>
    <row r="82" spans="1:1">
      <c r="A82" t="s">
        <v>1470</v>
      </c>
    </row>
    <row r="83" spans="1:1">
      <c r="A83" t="s">
        <v>1471</v>
      </c>
    </row>
    <row r="84" spans="1:1">
      <c r="A84" t="s">
        <v>228</v>
      </c>
    </row>
    <row r="85" spans="1:1">
      <c r="A85" t="s">
        <v>1472</v>
      </c>
    </row>
    <row r="86" spans="1:1">
      <c r="A86" t="s">
        <v>1117</v>
      </c>
    </row>
    <row r="87" spans="1:1">
      <c r="A87" t="s">
        <v>697</v>
      </c>
    </row>
    <row r="88" spans="1:1">
      <c r="A88" t="s">
        <v>136</v>
      </c>
    </row>
    <row r="89" spans="1:1">
      <c r="A89" t="s">
        <v>670</v>
      </c>
    </row>
    <row r="90" spans="1:1">
      <c r="A90" t="s">
        <v>948</v>
      </c>
    </row>
    <row r="91" spans="1:1">
      <c r="A91" t="s">
        <v>421</v>
      </c>
    </row>
    <row r="92" spans="1:1">
      <c r="A92" t="s">
        <v>433</v>
      </c>
    </row>
    <row r="93" spans="1:1">
      <c r="A93" t="s">
        <v>425</v>
      </c>
    </row>
    <row r="94" spans="1:1">
      <c r="A94" t="s">
        <v>169</v>
      </c>
    </row>
    <row r="95" spans="1:1">
      <c r="A95" t="s">
        <v>1384</v>
      </c>
    </row>
    <row r="96" spans="1:1">
      <c r="A96" t="s">
        <v>450</v>
      </c>
    </row>
    <row r="97" spans="1:1">
      <c r="A97" t="s">
        <v>1473</v>
      </c>
    </row>
    <row r="98" spans="1:1">
      <c r="A98" t="s">
        <v>1474</v>
      </c>
    </row>
    <row r="99" spans="1:1">
      <c r="A99" t="s">
        <v>1475</v>
      </c>
    </row>
    <row r="100" spans="1:1">
      <c r="A100" t="s">
        <v>1476</v>
      </c>
    </row>
    <row r="101" spans="1:1">
      <c r="A101" t="s">
        <v>1477</v>
      </c>
    </row>
    <row r="102" spans="1:1">
      <c r="A102" t="s">
        <v>864</v>
      </c>
    </row>
    <row r="103" spans="1:1">
      <c r="A103" t="s">
        <v>861</v>
      </c>
    </row>
    <row r="104" spans="1:1">
      <c r="A104" t="s">
        <v>454</v>
      </c>
    </row>
    <row r="105" spans="1:1">
      <c r="A105" t="s">
        <v>242</v>
      </c>
    </row>
    <row r="106" spans="1:1">
      <c r="A106" t="s">
        <v>257</v>
      </c>
    </row>
    <row r="107" spans="1:1">
      <c r="A107" t="s">
        <v>456</v>
      </c>
    </row>
    <row r="108" spans="1:1">
      <c r="A108" t="s">
        <v>233</v>
      </c>
    </row>
    <row r="109" spans="1:1">
      <c r="A109" t="s">
        <v>238</v>
      </c>
    </row>
    <row r="110" spans="1:1">
      <c r="A110" t="s">
        <v>258</v>
      </c>
    </row>
    <row r="111" spans="1:1">
      <c r="A111" t="s">
        <v>566</v>
      </c>
    </row>
    <row r="112" spans="1:1">
      <c r="A112" t="s">
        <v>917</v>
      </c>
    </row>
    <row r="113" spans="1:1">
      <c r="A113" t="s">
        <v>812</v>
      </c>
    </row>
    <row r="114" spans="1:1">
      <c r="A114" t="s">
        <v>816</v>
      </c>
    </row>
    <row r="115" spans="1:1">
      <c r="A115" t="s">
        <v>799</v>
      </c>
    </row>
    <row r="116" spans="1:1">
      <c r="A116" t="s">
        <v>1478</v>
      </c>
    </row>
    <row r="117" spans="1:1">
      <c r="A117" t="s">
        <v>737</v>
      </c>
    </row>
    <row r="118" spans="1:1">
      <c r="A118" t="s">
        <v>1479</v>
      </c>
    </row>
    <row r="119" spans="1:1">
      <c r="A119" t="s">
        <v>604</v>
      </c>
    </row>
    <row r="120" spans="1:1">
      <c r="A120" t="s">
        <v>1480</v>
      </c>
    </row>
    <row r="121" spans="1:1">
      <c r="A121" t="s">
        <v>306</v>
      </c>
    </row>
    <row r="122" spans="1:1">
      <c r="A122" t="s">
        <v>607</v>
      </c>
    </row>
    <row r="123" spans="1:1">
      <c r="A123" t="s">
        <v>56</v>
      </c>
    </row>
    <row r="124" spans="1:1">
      <c r="A124" t="s">
        <v>326</v>
      </c>
    </row>
    <row r="125" spans="1:1">
      <c r="A125" t="s">
        <v>573</v>
      </c>
    </row>
    <row r="126" spans="1:1">
      <c r="A126" t="s">
        <v>508</v>
      </c>
    </row>
    <row r="127" spans="1:1">
      <c r="A127" t="s">
        <v>341</v>
      </c>
    </row>
    <row r="128" spans="1:1">
      <c r="A128" t="s">
        <v>1481</v>
      </c>
    </row>
    <row r="129" spans="1:1">
      <c r="A129" t="s">
        <v>401</v>
      </c>
    </row>
    <row r="130" spans="1:1">
      <c r="A130" t="s">
        <v>406</v>
      </c>
    </row>
    <row r="131" spans="1:1">
      <c r="A131" t="s">
        <v>1482</v>
      </c>
    </row>
    <row r="132" spans="1:1">
      <c r="A132" t="s">
        <v>1483</v>
      </c>
    </row>
    <row r="133" spans="1:1">
      <c r="A133" t="s">
        <v>546</v>
      </c>
    </row>
    <row r="134" spans="1:1">
      <c r="A134" t="s">
        <v>1484</v>
      </c>
    </row>
    <row r="135" spans="1:1">
      <c r="A135" t="s">
        <v>851</v>
      </c>
    </row>
    <row r="136" spans="1:1">
      <c r="A136" t="s">
        <v>625</v>
      </c>
    </row>
    <row r="137" spans="1:1">
      <c r="A137" t="s">
        <v>831</v>
      </c>
    </row>
    <row r="138" spans="1:1">
      <c r="A138" t="s">
        <v>741</v>
      </c>
    </row>
    <row r="139" spans="1:1">
      <c r="A139" t="s">
        <v>441</v>
      </c>
    </row>
    <row r="140" spans="1:1">
      <c r="A140" t="s">
        <v>1096</v>
      </c>
    </row>
    <row r="141" spans="1:1">
      <c r="A141" t="s">
        <v>212</v>
      </c>
    </row>
    <row r="142" spans="1:1">
      <c r="A142" t="s">
        <v>587</v>
      </c>
    </row>
    <row r="143" spans="1:1">
      <c r="A143" t="s">
        <v>372</v>
      </c>
    </row>
    <row r="144" spans="1:1">
      <c r="A144" t="s">
        <v>492</v>
      </c>
    </row>
    <row r="145" spans="1:1">
      <c r="A145" t="s">
        <v>989</v>
      </c>
    </row>
    <row r="146" spans="1:1">
      <c r="A146" t="s">
        <v>1015</v>
      </c>
    </row>
    <row r="147" spans="1:1">
      <c r="A147" t="s">
        <v>461</v>
      </c>
    </row>
    <row r="148" spans="1:1">
      <c r="A148" t="s">
        <v>1485</v>
      </c>
    </row>
    <row r="149" spans="1:1">
      <c r="A149" t="s">
        <v>193</v>
      </c>
    </row>
    <row r="150" spans="1:1">
      <c r="A150" t="s">
        <v>1000</v>
      </c>
    </row>
    <row r="151" spans="1:1">
      <c r="A151" t="s">
        <v>599</v>
      </c>
    </row>
    <row r="152" spans="1:1">
      <c r="A152" t="s">
        <v>685</v>
      </c>
    </row>
    <row r="153" spans="1:1">
      <c r="A153" t="s">
        <v>702</v>
      </c>
    </row>
    <row r="154" spans="1:1">
      <c r="A154" t="s">
        <v>569</v>
      </c>
    </row>
    <row r="155" spans="1:1">
      <c r="A155" t="s">
        <v>778</v>
      </c>
    </row>
    <row r="156" spans="1:1">
      <c r="A156" t="s">
        <v>776</v>
      </c>
    </row>
    <row r="157" spans="1:1">
      <c r="A157" t="s">
        <v>772</v>
      </c>
    </row>
    <row r="158" spans="1:1">
      <c r="A158" t="s">
        <v>1486</v>
      </c>
    </row>
    <row r="159" spans="1:1">
      <c r="A159" t="s">
        <v>1487</v>
      </c>
    </row>
    <row r="160" spans="1:1">
      <c r="A160" t="s">
        <v>1488</v>
      </c>
    </row>
    <row r="161" spans="1:1">
      <c r="A161" t="s">
        <v>1489</v>
      </c>
    </row>
    <row r="162" spans="1:1">
      <c r="A162" t="s">
        <v>822</v>
      </c>
    </row>
    <row r="163" spans="1:1">
      <c r="A163" t="s">
        <v>882</v>
      </c>
    </row>
    <row r="164" spans="1:1">
      <c r="A164" t="s">
        <v>562</v>
      </c>
    </row>
    <row r="165" spans="1:1">
      <c r="A165" t="s">
        <v>537</v>
      </c>
    </row>
    <row r="166" spans="1:1">
      <c r="A166" t="s">
        <v>877</v>
      </c>
    </row>
    <row r="167" spans="1:1">
      <c r="A167" t="s">
        <v>321</v>
      </c>
    </row>
    <row r="168" spans="1:1">
      <c r="A168" t="s">
        <v>278</v>
      </c>
    </row>
    <row r="169" spans="1:1">
      <c r="A169" t="s">
        <v>287</v>
      </c>
    </row>
    <row r="170" spans="1:1">
      <c r="A170" t="s">
        <v>1490</v>
      </c>
    </row>
    <row r="171" spans="1:1">
      <c r="A171" t="s">
        <v>770</v>
      </c>
    </row>
    <row r="172" spans="1:1">
      <c r="A172" t="s">
        <v>610</v>
      </c>
    </row>
    <row r="173" spans="1:1">
      <c r="A173" t="s">
        <v>1107</v>
      </c>
    </row>
    <row r="174" spans="1:1">
      <c r="A174" t="s">
        <v>1491</v>
      </c>
    </row>
    <row r="175" spans="1:1">
      <c r="A175" t="s">
        <v>967</v>
      </c>
    </row>
    <row r="176" spans="1:1">
      <c r="A176" t="s">
        <v>515</v>
      </c>
    </row>
    <row r="177" spans="1:1">
      <c r="A177" t="s">
        <v>292</v>
      </c>
    </row>
    <row r="178" spans="1:1">
      <c r="A178" t="s">
        <v>885</v>
      </c>
    </row>
    <row r="179" spans="1:1">
      <c r="A179" t="s">
        <v>524</v>
      </c>
    </row>
    <row r="180" spans="1:1">
      <c r="A180" t="s">
        <v>628</v>
      </c>
    </row>
    <row r="181" spans="1:1">
      <c r="A181" t="s">
        <v>746</v>
      </c>
    </row>
    <row r="182" spans="1:1">
      <c r="A182" t="s">
        <v>311</v>
      </c>
    </row>
    <row r="183" spans="1:1">
      <c r="A183" t="s">
        <v>679</v>
      </c>
    </row>
    <row r="184" spans="1:1">
      <c r="A184" t="s">
        <v>859</v>
      </c>
    </row>
    <row r="185" spans="1:1">
      <c r="A185" t="s">
        <v>1131</v>
      </c>
    </row>
    <row r="186" spans="1:1">
      <c r="A186" t="s">
        <v>657</v>
      </c>
    </row>
    <row r="187" spans="1:1">
      <c r="A187" t="s">
        <v>797</v>
      </c>
    </row>
    <row r="188" spans="1:1">
      <c r="A188" t="s">
        <v>953</v>
      </c>
    </row>
    <row r="189" spans="1:1">
      <c r="A189" t="s">
        <v>448</v>
      </c>
    </row>
    <row r="190" spans="1:1">
      <c r="A190" t="s">
        <v>1100</v>
      </c>
    </row>
    <row r="191" spans="1:1">
      <c r="A191" t="s">
        <v>846</v>
      </c>
    </row>
    <row r="192" spans="1:1">
      <c r="A192" t="s">
        <v>1492</v>
      </c>
    </row>
    <row r="193" spans="1:1">
      <c r="A193" t="s">
        <v>1493</v>
      </c>
    </row>
    <row r="194" spans="1:1">
      <c r="A194" t="s">
        <v>869</v>
      </c>
    </row>
    <row r="195" spans="1:1">
      <c r="A195" t="s">
        <v>1494</v>
      </c>
    </row>
    <row r="196" spans="1:1">
      <c r="A196" t="s">
        <v>1495</v>
      </c>
    </row>
    <row r="197" spans="1:1">
      <c r="A197" t="s">
        <v>1496</v>
      </c>
    </row>
    <row r="198" spans="1:1">
      <c r="A198" t="s">
        <v>1497</v>
      </c>
    </row>
    <row r="199" spans="1:1">
      <c r="A199" t="s">
        <v>827</v>
      </c>
    </row>
    <row r="200" spans="1:1">
      <c r="A200" t="s">
        <v>468</v>
      </c>
    </row>
    <row r="201" spans="1:1">
      <c r="A201" t="s">
        <v>872</v>
      </c>
    </row>
    <row r="202" spans="1:1">
      <c r="A202" t="s">
        <v>876</v>
      </c>
    </row>
    <row r="203" spans="1:1">
      <c r="A203" t="s">
        <v>1498</v>
      </c>
    </row>
    <row r="204" spans="1:1">
      <c r="A204" t="s">
        <v>1499</v>
      </c>
    </row>
    <row r="205" spans="1:1">
      <c r="A205" t="s">
        <v>516</v>
      </c>
    </row>
    <row r="206" spans="1:1">
      <c r="A206" t="s">
        <v>836</v>
      </c>
    </row>
    <row r="207" spans="1:1">
      <c r="A207" t="s">
        <v>855</v>
      </c>
    </row>
    <row r="208" spans="1:1">
      <c r="A208" t="s">
        <v>200</v>
      </c>
    </row>
    <row r="209" spans="1:1">
      <c r="A209" t="s">
        <v>366</v>
      </c>
    </row>
    <row r="210" spans="1:1">
      <c r="A210" t="s">
        <v>483</v>
      </c>
    </row>
    <row r="211" spans="1:1">
      <c r="A211" t="s">
        <v>691</v>
      </c>
    </row>
    <row r="212" spans="1:1">
      <c r="A212" t="s">
        <v>1500</v>
      </c>
    </row>
    <row r="213" spans="1:1">
      <c r="A213" t="s">
        <v>1501</v>
      </c>
    </row>
    <row r="214" spans="1:1">
      <c r="A214" t="s">
        <v>1031</v>
      </c>
    </row>
    <row r="215" spans="1:1">
      <c r="A215" t="s">
        <v>1502</v>
      </c>
    </row>
    <row r="216" spans="1:1">
      <c r="A216" t="s">
        <v>1122</v>
      </c>
    </row>
    <row r="217" spans="1:1">
      <c r="A217" t="s">
        <v>891</v>
      </c>
    </row>
    <row r="218" spans="1:1">
      <c r="A218" t="s">
        <v>1029</v>
      </c>
    </row>
    <row r="219" spans="1:1">
      <c r="A219" t="s">
        <v>838</v>
      </c>
    </row>
    <row r="220" spans="1:1">
      <c r="A220" t="s">
        <v>1503</v>
      </c>
    </row>
    <row r="221" spans="1:1">
      <c r="A221" t="s">
        <v>1055</v>
      </c>
    </row>
    <row r="222" spans="1:1">
      <c r="A222" t="s">
        <v>1504</v>
      </c>
    </row>
    <row r="223" spans="1:1">
      <c r="A223" t="s">
        <v>1505</v>
      </c>
    </row>
    <row r="224" spans="1:1">
      <c r="A224" t="s">
        <v>1112</v>
      </c>
    </row>
    <row r="225" spans="1:1">
      <c r="A225" t="s">
        <v>1506</v>
      </c>
    </row>
    <row r="226" spans="1:1">
      <c r="A226" t="s">
        <v>1507</v>
      </c>
    </row>
    <row r="227" spans="1:1">
      <c r="A227" t="s">
        <v>1508</v>
      </c>
    </row>
    <row r="228" spans="1:1">
      <c r="A228" t="s">
        <v>1088</v>
      </c>
    </row>
    <row r="229" spans="1:1">
      <c r="A229" t="s">
        <v>849</v>
      </c>
    </row>
    <row r="230" spans="1:1">
      <c r="A230" t="s">
        <v>754</v>
      </c>
    </row>
    <row r="231" spans="1:1">
      <c r="A231" t="s">
        <v>895</v>
      </c>
    </row>
    <row r="232" spans="1:1">
      <c r="A232" t="s">
        <v>140</v>
      </c>
    </row>
    <row r="233" spans="1:1">
      <c r="A233" t="s">
        <v>1509</v>
      </c>
    </row>
    <row r="234" spans="1:1">
      <c r="A234" t="s">
        <v>333</v>
      </c>
    </row>
    <row r="235" spans="1:1">
      <c r="A235" t="s">
        <v>1510</v>
      </c>
    </row>
    <row r="236" spans="1:1">
      <c r="A236" t="s">
        <v>1511</v>
      </c>
    </row>
    <row r="237" spans="1:1">
      <c r="A237" t="s">
        <v>655</v>
      </c>
    </row>
    <row r="238" spans="1:1">
      <c r="A238" t="s">
        <v>185</v>
      </c>
    </row>
    <row r="239" spans="1:1">
      <c r="A239" t="s">
        <v>888</v>
      </c>
    </row>
    <row r="240" spans="1:1">
      <c r="A240" t="s">
        <v>733</v>
      </c>
    </row>
    <row r="241" spans="1:1">
      <c r="A241" t="s">
        <v>620</v>
      </c>
    </row>
    <row r="242" spans="1:1">
      <c r="A242" t="s">
        <v>735</v>
      </c>
    </row>
    <row r="243" spans="1:1">
      <c r="A243" t="s">
        <v>1512</v>
      </c>
    </row>
    <row r="244" spans="1:1">
      <c r="A244" t="s">
        <v>790</v>
      </c>
    </row>
    <row r="245" spans="1:1">
      <c r="A245" t="s">
        <v>793</v>
      </c>
    </row>
    <row r="246" spans="1:1">
      <c r="A246" t="s">
        <v>646</v>
      </c>
    </row>
    <row r="247" spans="1:1">
      <c r="A247" t="s">
        <v>649</v>
      </c>
    </row>
    <row r="248" spans="1:1">
      <c r="A248" t="s">
        <v>652</v>
      </c>
    </row>
    <row r="249" spans="1:1">
      <c r="A249" t="s">
        <v>177</v>
      </c>
    </row>
    <row r="250" spans="1:1">
      <c r="A250" t="s">
        <v>726</v>
      </c>
    </row>
    <row r="251" spans="1:1">
      <c r="A251" t="s">
        <v>594</v>
      </c>
    </row>
    <row r="252" spans="1:1">
      <c r="A252" t="s">
        <v>1513</v>
      </c>
    </row>
    <row r="253" spans="1:1">
      <c r="A253" t="s">
        <v>577</v>
      </c>
    </row>
    <row r="254" spans="1:1">
      <c r="A254" t="s">
        <v>580</v>
      </c>
    </row>
    <row r="255" spans="1:1">
      <c r="A255" t="s">
        <v>795</v>
      </c>
    </row>
    <row r="256" spans="1:1">
      <c r="A256" t="s">
        <v>715</v>
      </c>
    </row>
    <row r="257" spans="1:1">
      <c r="A257" t="s">
        <v>841</v>
      </c>
    </row>
    <row r="258" spans="1:1">
      <c r="A258" t="s">
        <v>38</v>
      </c>
    </row>
    <row r="259" spans="1:1">
      <c r="A259" t="s">
        <v>1003</v>
      </c>
    </row>
    <row r="260" spans="1:1">
      <c r="A260" t="s">
        <v>750</v>
      </c>
    </row>
    <row r="261" spans="1:1">
      <c r="A261" t="s">
        <v>966</v>
      </c>
    </row>
    <row r="262" spans="1:1">
      <c r="A262" t="s">
        <v>760</v>
      </c>
    </row>
    <row r="263" spans="1:1">
      <c r="A263" t="s">
        <v>1514</v>
      </c>
    </row>
    <row r="264" spans="1:1">
      <c r="A264" t="s">
        <v>1515</v>
      </c>
    </row>
    <row r="265" spans="1:1">
      <c r="A265" t="s">
        <v>1516</v>
      </c>
    </row>
    <row r="266" spans="1:1">
      <c r="A266" t="s">
        <v>1059</v>
      </c>
    </row>
    <row r="267" spans="1:1">
      <c r="A267" t="s">
        <v>980</v>
      </c>
    </row>
    <row r="268" spans="1:1">
      <c r="A268" t="s">
        <v>589</v>
      </c>
    </row>
    <row r="269" spans="1:1">
      <c r="A269" t="s">
        <v>1517</v>
      </c>
    </row>
    <row r="270" spans="1:1">
      <c r="A270" t="s">
        <v>1518</v>
      </c>
    </row>
    <row r="271" spans="1:1">
      <c r="A271" t="s">
        <v>1519</v>
      </c>
    </row>
    <row r="272" spans="1:1">
      <c r="A272" t="s">
        <v>1520</v>
      </c>
    </row>
    <row r="273" spans="1:1">
      <c r="A273" t="s">
        <v>1521</v>
      </c>
    </row>
    <row r="274" spans="1:1">
      <c r="A274" t="s">
        <v>1522</v>
      </c>
    </row>
    <row r="275" spans="1:1">
      <c r="A275" t="s">
        <v>478</v>
      </c>
    </row>
    <row r="276" spans="1:1">
      <c r="A276" t="s">
        <v>1137</v>
      </c>
    </row>
    <row r="277" spans="1:1">
      <c r="A277" t="s">
        <v>900</v>
      </c>
    </row>
    <row r="278" spans="1:1">
      <c r="A278" t="s">
        <v>904</v>
      </c>
    </row>
    <row r="279" spans="1:1">
      <c r="A279" t="s">
        <v>264</v>
      </c>
    </row>
    <row r="280" spans="1:1">
      <c r="A280" t="s">
        <v>351</v>
      </c>
    </row>
    <row r="281" spans="1:1">
      <c r="A281" t="s">
        <v>472</v>
      </c>
    </row>
    <row r="282" spans="1:1">
      <c r="A282" t="s">
        <v>756</v>
      </c>
    </row>
    <row r="283" spans="1:1">
      <c r="A283" t="s">
        <v>1523</v>
      </c>
    </row>
    <row r="284" spans="1:1">
      <c r="A284" t="s">
        <v>487</v>
      </c>
    </row>
    <row r="285" spans="1:1">
      <c r="A285" t="s">
        <v>1066</v>
      </c>
    </row>
    <row r="286" spans="1:1">
      <c r="A286" t="s">
        <v>907</v>
      </c>
    </row>
    <row r="287" spans="1:1">
      <c r="A287" t="s">
        <v>1524</v>
      </c>
    </row>
    <row r="288" spans="1:1">
      <c r="A288" t="s">
        <v>583</v>
      </c>
    </row>
    <row r="289" spans="1:1">
      <c r="A289" t="s">
        <v>542</v>
      </c>
    </row>
    <row r="290" spans="1:1">
      <c r="A290" t="s">
        <v>1044</v>
      </c>
    </row>
    <row r="291" spans="1:1">
      <c r="A291" t="s">
        <v>26</v>
      </c>
    </row>
    <row r="292" spans="1:1">
      <c r="A292" t="s">
        <v>110</v>
      </c>
    </row>
    <row r="293" spans="1:1">
      <c r="A293" t="s">
        <v>1114</v>
      </c>
    </row>
    <row r="294" spans="1:1">
      <c r="A294" t="s">
        <v>1105</v>
      </c>
    </row>
    <row r="295" spans="1:1">
      <c r="A295" t="s">
        <v>922</v>
      </c>
    </row>
    <row r="296" spans="1:1">
      <c r="A296" t="s">
        <v>1525</v>
      </c>
    </row>
    <row r="297" spans="1:1">
      <c r="A297" t="s">
        <v>533</v>
      </c>
    </row>
    <row r="298" spans="1:1">
      <c r="A298" t="s">
        <v>1140</v>
      </c>
    </row>
    <row r="299" spans="1:1">
      <c r="A299" t="s">
        <v>1526</v>
      </c>
    </row>
    <row r="300" spans="1:1">
      <c r="A300" t="s">
        <v>271</v>
      </c>
    </row>
    <row r="301" spans="1:1">
      <c r="A301" t="s">
        <v>496</v>
      </c>
    </row>
    <row r="302" spans="1:1">
      <c r="A302" t="s">
        <v>1527</v>
      </c>
    </row>
    <row r="303" spans="1:1">
      <c r="A303" t="s">
        <v>1528</v>
      </c>
    </row>
    <row r="304" spans="1:1">
      <c r="A304" t="s">
        <v>556</v>
      </c>
    </row>
    <row r="305" spans="1:1">
      <c r="A305" t="s">
        <v>1007</v>
      </c>
    </row>
    <row r="306" spans="1:1">
      <c r="A306" t="s">
        <v>1529</v>
      </c>
    </row>
    <row r="307" spans="1:1">
      <c r="A307" t="s">
        <v>1071</v>
      </c>
    </row>
    <row r="308" spans="1:1">
      <c r="A308" t="s">
        <v>338</v>
      </c>
    </row>
    <row r="309" spans="1:1">
      <c r="A309" t="s">
        <v>530</v>
      </c>
    </row>
    <row r="310" spans="1:1">
      <c r="A310" t="s">
        <v>416</v>
      </c>
    </row>
    <row r="311" spans="1:1">
      <c r="A311" t="s">
        <v>329</v>
      </c>
    </row>
    <row r="312" spans="1:1">
      <c r="A312" t="s">
        <v>346</v>
      </c>
    </row>
    <row r="313" spans="1:1">
      <c r="A313" t="s">
        <v>663</v>
      </c>
    </row>
    <row r="314" spans="1:1">
      <c r="A314" t="s">
        <v>759</v>
      </c>
    </row>
    <row r="315" spans="1:1">
      <c r="A315" t="s">
        <v>958</v>
      </c>
    </row>
    <row r="316" spans="1:1">
      <c r="A316" t="s">
        <v>1061</v>
      </c>
    </row>
    <row r="317" spans="1:1">
      <c r="A317" t="s">
        <v>803</v>
      </c>
    </row>
    <row r="318" spans="1:1">
      <c r="A318" t="s">
        <v>720</v>
      </c>
    </row>
    <row r="319" spans="1:1">
      <c r="A319" t="s">
        <v>722</v>
      </c>
    </row>
    <row r="320" spans="1:1">
      <c r="A320" t="s">
        <v>965</v>
      </c>
    </row>
    <row r="321" spans="1:1">
      <c r="A321" t="s">
        <v>1530</v>
      </c>
    </row>
    <row r="322" spans="1:1">
      <c r="A322" t="s">
        <v>942</v>
      </c>
    </row>
    <row r="323" spans="1:1">
      <c r="A323" t="s">
        <v>1011</v>
      </c>
    </row>
    <row r="324" spans="1:1">
      <c r="A324" t="s">
        <v>1074</v>
      </c>
    </row>
    <row r="325" spans="1:1">
      <c r="A325" t="s">
        <v>974</v>
      </c>
    </row>
    <row r="326" spans="1:1">
      <c r="A326" t="s">
        <v>501</v>
      </c>
    </row>
    <row r="327" spans="1:1">
      <c r="A327" t="s">
        <v>910</v>
      </c>
    </row>
    <row r="328" spans="1:1">
      <c r="A328" t="s">
        <v>956</v>
      </c>
    </row>
    <row r="329" spans="1:1">
      <c r="A329" t="s">
        <v>780</v>
      </c>
    </row>
    <row r="330" spans="1:1">
      <c r="A330" t="s">
        <v>1531</v>
      </c>
    </row>
    <row r="331" spans="1:1">
      <c r="A331" t="s">
        <v>1532</v>
      </c>
    </row>
    <row r="332" spans="1:1">
      <c r="A332" t="s">
        <v>1533</v>
      </c>
    </row>
    <row r="333" spans="1:1">
      <c r="A333" t="s">
        <v>1534</v>
      </c>
    </row>
    <row r="334" spans="1:1">
      <c r="A334" t="s">
        <v>775</v>
      </c>
    </row>
    <row r="335" spans="1:1">
      <c r="A335" t="s">
        <v>1415</v>
      </c>
    </row>
    <row r="336" spans="1:1">
      <c r="A336" t="s">
        <v>615</v>
      </c>
    </row>
    <row r="337" spans="1:1">
      <c r="A337" t="s">
        <v>375</v>
      </c>
    </row>
    <row r="338" spans="1:1">
      <c r="A338" t="s">
        <v>298</v>
      </c>
    </row>
    <row r="339" spans="1:1">
      <c r="A339" t="s">
        <v>1153</v>
      </c>
    </row>
    <row r="340" spans="1:1">
      <c r="A340" t="s">
        <v>1150</v>
      </c>
    </row>
    <row r="341" spans="1:1">
      <c r="A341" t="s">
        <v>785</v>
      </c>
    </row>
    <row r="342" spans="1:1">
      <c r="A342" t="s">
        <v>1145</v>
      </c>
    </row>
    <row r="343" spans="1:1">
      <c r="A343" t="s">
        <v>1535</v>
      </c>
    </row>
    <row r="344" spans="1:1">
      <c r="A344" t="s">
        <v>639</v>
      </c>
    </row>
    <row r="345" spans="1:1">
      <c r="A345" t="s">
        <v>644</v>
      </c>
    </row>
    <row r="346" spans="1:1">
      <c r="A346" t="s">
        <v>937</v>
      </c>
    </row>
    <row r="347" spans="1:1">
      <c r="A347" t="s">
        <v>1536</v>
      </c>
    </row>
    <row r="348" spans="1:1">
      <c r="A348" t="s">
        <v>316</v>
      </c>
    </row>
    <row r="349" spans="1:1">
      <c r="A349" t="s">
        <v>804</v>
      </c>
    </row>
    <row r="350" spans="1:1">
      <c r="A350" t="s">
        <v>1103</v>
      </c>
    </row>
    <row r="351" spans="1:1">
      <c r="A351" t="s">
        <v>1537</v>
      </c>
    </row>
    <row r="352" spans="1:1">
      <c r="A352" t="s">
        <v>520</v>
      </c>
    </row>
    <row r="353" spans="1:1">
      <c r="A353" t="s">
        <v>1077</v>
      </c>
    </row>
    <row r="354" spans="1:1">
      <c r="A354" t="s">
        <v>634</v>
      </c>
    </row>
    <row r="355" spans="1:1">
      <c r="A355" t="s">
        <v>971</v>
      </c>
    </row>
    <row r="356" spans="1:1">
      <c r="A356" t="s">
        <v>1034</v>
      </c>
    </row>
    <row r="357" spans="1:1">
      <c r="A357" t="s">
        <v>1081</v>
      </c>
    </row>
    <row r="358" spans="1:1">
      <c r="A358" t="s">
        <v>1128</v>
      </c>
    </row>
    <row r="359" spans="1:1">
      <c r="A359" t="s">
        <v>1538</v>
      </c>
    </row>
    <row r="360" spans="1:1">
      <c r="A360" t="s">
        <v>1039</v>
      </c>
    </row>
    <row r="361" spans="1:1">
      <c r="A361" t="s">
        <v>1036</v>
      </c>
    </row>
    <row r="362" spans="1:1">
      <c r="A362" t="s">
        <v>1038</v>
      </c>
    </row>
    <row r="363" spans="1:1">
      <c r="A363" t="s">
        <v>913</v>
      </c>
    </row>
    <row r="364" spans="1:1">
      <c r="A364" t="s">
        <v>916</v>
      </c>
    </row>
    <row r="365" spans="1:1">
      <c r="A365" t="s">
        <v>1043</v>
      </c>
    </row>
    <row r="366" spans="1:1">
      <c r="A366" t="s">
        <v>1539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852E7-07D8-4E18-AFCE-A51D7E9AE90C}">
  <dimension ref="A1:AR2"/>
  <sheetViews>
    <sheetView zoomScale="90" zoomScaleNormal="90" workbookViewId="0">
      <selection sqref="A1:XFD1048576"/>
    </sheetView>
  </sheetViews>
  <sheetFormatPr defaultColWidth="11" defaultRowHeight="15.6"/>
  <cols>
    <col min="1" max="1" width="17.5" bestFit="1" customWidth="1"/>
    <col min="2" max="2" width="22.125" bestFit="1" customWidth="1"/>
    <col min="3" max="3" width="12.5" bestFit="1" customWidth="1"/>
    <col min="4" max="4" width="11.625" bestFit="1" customWidth="1"/>
    <col min="5" max="5" width="10.625" bestFit="1" customWidth="1"/>
    <col min="6" max="6" width="20" bestFit="1" customWidth="1"/>
    <col min="7" max="7" width="15.625" bestFit="1" customWidth="1"/>
    <col min="8" max="8" width="66.125" bestFit="1" customWidth="1"/>
    <col min="9" max="9" width="15.5" bestFit="1" customWidth="1"/>
    <col min="10" max="10" width="23.875" bestFit="1" customWidth="1"/>
    <col min="11" max="11" width="9" bestFit="1" customWidth="1"/>
    <col min="12" max="12" width="23.5" bestFit="1" customWidth="1"/>
    <col min="13" max="13" width="17.875" bestFit="1" customWidth="1"/>
    <col min="14" max="14" width="16.375" bestFit="1" customWidth="1"/>
    <col min="15" max="15" width="12.125" bestFit="1" customWidth="1"/>
    <col min="16" max="16" width="8.625" bestFit="1" customWidth="1"/>
    <col min="17" max="17" width="17" bestFit="1" customWidth="1"/>
    <col min="18" max="18" width="12.625" bestFit="1" customWidth="1"/>
    <col min="19" max="19" width="8.625" bestFit="1" customWidth="1"/>
    <col min="20" max="20" width="17" bestFit="1" customWidth="1"/>
    <col min="21" max="21" width="12.625" bestFit="1" customWidth="1"/>
    <col min="22" max="22" width="8.625" bestFit="1" customWidth="1"/>
    <col min="23" max="23" width="15.125" bestFit="1" customWidth="1"/>
    <col min="24" max="24" width="17.375" bestFit="1" customWidth="1"/>
    <col min="25" max="25" width="20.875" bestFit="1" customWidth="1"/>
    <col min="26" max="26" width="21.625" bestFit="1" customWidth="1"/>
    <col min="27" max="27" width="20.125" bestFit="1" customWidth="1"/>
    <col min="28" max="28" width="23" bestFit="1" customWidth="1"/>
    <col min="29" max="29" width="11.625" bestFit="1" customWidth="1"/>
    <col min="30" max="30" width="14.375" bestFit="1" customWidth="1"/>
    <col min="31" max="31" width="18.5" bestFit="1" customWidth="1"/>
    <col min="32" max="32" width="20.125" bestFit="1" customWidth="1"/>
    <col min="33" max="33" width="20.875" bestFit="1" customWidth="1"/>
    <col min="34" max="34" width="32.875" bestFit="1" customWidth="1"/>
    <col min="35" max="35" width="17.625" bestFit="1" customWidth="1"/>
    <col min="36" max="36" width="32.875" bestFit="1" customWidth="1"/>
    <col min="37" max="37" width="30.5" bestFit="1" customWidth="1"/>
    <col min="38" max="38" width="31.625" bestFit="1" customWidth="1"/>
    <col min="39" max="39" width="27.375" bestFit="1" customWidth="1"/>
    <col min="40" max="40" width="31" bestFit="1" customWidth="1"/>
    <col min="41" max="44" width="18.625" bestFit="1" customWidth="1"/>
  </cols>
  <sheetData>
    <row r="1" spans="1:44">
      <c r="A1" s="21" t="s">
        <v>1540</v>
      </c>
      <c r="B1" s="21" t="s">
        <v>1541</v>
      </c>
      <c r="C1" s="21" t="s">
        <v>1542</v>
      </c>
      <c r="D1" s="21" t="s">
        <v>1543</v>
      </c>
      <c r="E1" s="21" t="s">
        <v>1544</v>
      </c>
      <c r="F1" s="21" t="s">
        <v>1545</v>
      </c>
      <c r="G1" s="21" t="s">
        <v>1546</v>
      </c>
      <c r="H1" s="22" t="s">
        <v>1547</v>
      </c>
      <c r="I1" s="22" t="s">
        <v>1548</v>
      </c>
      <c r="J1" s="23" t="s">
        <v>1549</v>
      </c>
      <c r="K1" s="23" t="s">
        <v>1550</v>
      </c>
      <c r="L1" s="23" t="s">
        <v>1551</v>
      </c>
      <c r="M1" s="22" t="s">
        <v>1552</v>
      </c>
      <c r="N1" s="24" t="s">
        <v>1553</v>
      </c>
      <c r="O1" s="24" t="s">
        <v>1554</v>
      </c>
      <c r="P1" s="25" t="s">
        <v>1555</v>
      </c>
      <c r="Q1" s="24" t="s">
        <v>1556</v>
      </c>
      <c r="R1" s="24" t="s">
        <v>1557</v>
      </c>
      <c r="S1" s="25" t="s">
        <v>1558</v>
      </c>
      <c r="T1" s="24" t="s">
        <v>1559</v>
      </c>
      <c r="U1" s="24" t="s">
        <v>1560</v>
      </c>
      <c r="V1" s="25" t="s">
        <v>1561</v>
      </c>
      <c r="W1" s="23" t="s">
        <v>1562</v>
      </c>
      <c r="X1" s="23" t="s">
        <v>1563</v>
      </c>
      <c r="Y1" s="22" t="s">
        <v>1564</v>
      </c>
      <c r="Z1" s="26" t="s">
        <v>1565</v>
      </c>
      <c r="AA1" s="27" t="s">
        <v>1566</v>
      </c>
      <c r="AB1" s="26" t="s">
        <v>1567</v>
      </c>
      <c r="AC1" s="23" t="s">
        <v>1568</v>
      </c>
      <c r="AD1" s="23" t="s">
        <v>1569</v>
      </c>
      <c r="AE1" s="23" t="s">
        <v>1570</v>
      </c>
      <c r="AF1" s="23" t="s">
        <v>1571</v>
      </c>
      <c r="AG1" s="22" t="s">
        <v>1572</v>
      </c>
      <c r="AH1" s="22" t="s">
        <v>1573</v>
      </c>
      <c r="AI1" s="22" t="s">
        <v>1574</v>
      </c>
      <c r="AJ1" s="22" t="s">
        <v>1575</v>
      </c>
      <c r="AK1" s="22" t="s">
        <v>1576</v>
      </c>
      <c r="AL1" s="22" t="s">
        <v>1577</v>
      </c>
      <c r="AM1" s="22" t="s">
        <v>1578</v>
      </c>
      <c r="AN1" s="22" t="s">
        <v>1579</v>
      </c>
      <c r="AO1" s="26" t="s">
        <v>1580</v>
      </c>
      <c r="AP1" s="26" t="s">
        <v>1581</v>
      </c>
      <c r="AQ1" s="26" t="s">
        <v>1582</v>
      </c>
      <c r="AR1" s="26" t="s">
        <v>1583</v>
      </c>
    </row>
    <row r="2" spans="1:44">
      <c r="A2" s="28" t="e">
        <f>+TRÁMITES!#REF!</f>
        <v>#REF!</v>
      </c>
      <c r="B2" s="29" t="e">
        <f>TRÁMITES!#REF!</f>
        <v>#REF!</v>
      </c>
      <c r="C2" s="29" t="e">
        <f>TRÁMITES!#REF!</f>
        <v>#REF!</v>
      </c>
      <c r="D2" s="29" t="e">
        <f>TRÁMITES!#REF!</f>
        <v>#REF!</v>
      </c>
      <c r="E2" s="29" t="e">
        <f>TRÁMITES!#REF!</f>
        <v>#REF!</v>
      </c>
      <c r="F2" s="29" t="e">
        <f>TRÁMITES!#REF!</f>
        <v>#REF!</v>
      </c>
      <c r="G2" s="29" t="e">
        <f>TRÁMITES!#REF!</f>
        <v>#REF!</v>
      </c>
      <c r="H2" s="29" t="e">
        <f>TRÁMITES!#REF!</f>
        <v>#REF!</v>
      </c>
      <c r="I2" s="29" t="e">
        <f>TRÁMITES!#REF!</f>
        <v>#REF!</v>
      </c>
      <c r="J2" s="29" t="e">
        <f>TRÁMITES!#REF!</f>
        <v>#REF!</v>
      </c>
      <c r="K2" s="29" t="e">
        <f>TRÁMITES!#REF!</f>
        <v>#REF!</v>
      </c>
      <c r="L2" s="29" t="e">
        <f>TRÁMITES!#REF!</f>
        <v>#REF!</v>
      </c>
      <c r="M2" s="29" t="e">
        <f>TRÁMITES!#REF!</f>
        <v>#REF!</v>
      </c>
      <c r="N2" s="29" t="e">
        <f>TRÁMITES!#REF!</f>
        <v>#REF!</v>
      </c>
      <c r="O2" s="29" t="e">
        <f>TRÁMITES!#REF!</f>
        <v>#REF!</v>
      </c>
      <c r="P2" s="29" t="e">
        <f>TRÁMITES!#REF!</f>
        <v>#REF!</v>
      </c>
      <c r="Q2" s="29" t="e">
        <f>TRÁMITES!#REF!</f>
        <v>#REF!</v>
      </c>
      <c r="R2" s="29" t="e">
        <f>TRÁMITES!#REF!</f>
        <v>#REF!</v>
      </c>
      <c r="S2" s="29" t="e">
        <f>TRÁMITES!#REF!</f>
        <v>#REF!</v>
      </c>
      <c r="T2" s="29" t="e">
        <f>TRÁMITES!#REF!</f>
        <v>#REF!</v>
      </c>
      <c r="U2" s="29" t="e">
        <f>TRÁMITES!#REF!</f>
        <v>#REF!</v>
      </c>
      <c r="V2" s="29" t="e">
        <f>TRÁMITES!#REF!</f>
        <v>#REF!</v>
      </c>
      <c r="W2" s="29" t="e">
        <f>TRÁMITES!#REF!</f>
        <v>#REF!</v>
      </c>
      <c r="X2" s="29" t="e">
        <f>TRÁMITES!#REF!</f>
        <v>#REF!</v>
      </c>
      <c r="Y2" s="29" t="e">
        <f>TRÁMITES!#REF!</f>
        <v>#REF!</v>
      </c>
      <c r="Z2" s="29" t="e">
        <f>TRÁMITES!#REF!</f>
        <v>#REF!</v>
      </c>
      <c r="AA2" s="29" t="e">
        <f>TRÁMITES!#REF!</f>
        <v>#REF!</v>
      </c>
      <c r="AB2" s="29" t="e">
        <f>TRÁMITES!#REF!</f>
        <v>#REF!</v>
      </c>
      <c r="AC2" s="29" t="e">
        <f>TRÁMITES!#REF!</f>
        <v>#REF!</v>
      </c>
      <c r="AD2" s="29" t="e">
        <f>TRÁMITES!#REF!</f>
        <v>#REF!</v>
      </c>
      <c r="AE2" s="29" t="e">
        <f>TRÁMITES!#REF!</f>
        <v>#REF!</v>
      </c>
      <c r="AF2" s="29" t="e">
        <f>TRÁMITES!#REF!</f>
        <v>#REF!</v>
      </c>
      <c r="AG2" s="29" t="e">
        <f>TRÁMITES!#REF!</f>
        <v>#REF!</v>
      </c>
      <c r="AH2" s="29" t="s">
        <v>1584</v>
      </c>
      <c r="AI2" s="29" t="e">
        <f>TRÁMITES!#REF!</f>
        <v>#REF!</v>
      </c>
      <c r="AJ2" s="29" t="e">
        <f>TRÁMITES!#REF!</f>
        <v>#REF!</v>
      </c>
      <c r="AK2" s="29" t="e">
        <f>TRÁMITES!#REF!</f>
        <v>#REF!</v>
      </c>
      <c r="AL2" s="29" t="e">
        <f>TRÁMITES!#REF!</f>
        <v>#REF!</v>
      </c>
      <c r="AM2" s="29" t="e">
        <f>TRÁMITES!#REF!</f>
        <v>#REF!</v>
      </c>
      <c r="AN2" s="29" t="e">
        <f>TRÁMITES!#REF!</f>
        <v>#REF!</v>
      </c>
      <c r="AO2" s="29" t="e">
        <f>TRÁMITES!#REF!</f>
        <v>#REF!</v>
      </c>
      <c r="AP2" s="29" t="e">
        <f>TRÁMITES!#REF!</f>
        <v>#REF!</v>
      </c>
      <c r="AQ2" s="29" t="e">
        <f>TRÁMITES!#REF!</f>
        <v>#REF!</v>
      </c>
      <c r="AR2" s="29" t="e">
        <f>TRÁMITES!#REF!</f>
        <v>#REF!</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35E21-A015-4EBF-A257-3FFD39FE9C3E}">
  <dimension ref="A1:E8"/>
  <sheetViews>
    <sheetView workbookViewId="0">
      <selection sqref="A1:XFD1048576"/>
    </sheetView>
  </sheetViews>
  <sheetFormatPr defaultColWidth="11" defaultRowHeight="15.6"/>
  <cols>
    <col min="2" max="2" width="13.625" customWidth="1"/>
    <col min="5" max="5" width="145.5" bestFit="1" customWidth="1"/>
  </cols>
  <sheetData>
    <row r="1" spans="1:5" ht="31.9" thickBot="1">
      <c r="A1" s="19" t="s">
        <v>1585</v>
      </c>
      <c r="B1" s="20" t="s">
        <v>1586</v>
      </c>
      <c r="C1" s="20" t="s">
        <v>1587</v>
      </c>
      <c r="D1" s="20" t="s">
        <v>1588</v>
      </c>
      <c r="E1" s="31" t="s">
        <v>1589</v>
      </c>
    </row>
    <row r="2" spans="1:5">
      <c r="A2" t="e">
        <f>TRÁMITES!#REF!</f>
        <v>#REF!</v>
      </c>
      <c r="B2" s="30" t="e">
        <f>TRÁMITES!#REF!</f>
        <v>#REF!</v>
      </c>
      <c r="C2" s="30" t="e">
        <f>TRÁMITES!#REF!</f>
        <v>#REF!</v>
      </c>
      <c r="D2" t="e">
        <f>TRÁMITES!#REF!</f>
        <v>#REF!</v>
      </c>
      <c r="E2" t="e">
        <f>TRÁMITES!#REF!</f>
        <v>#REF!</v>
      </c>
    </row>
    <row r="3" spans="1:5">
      <c r="A3" t="e">
        <f>TRÁMITES!#REF!</f>
        <v>#REF!</v>
      </c>
      <c r="B3" s="30" t="e">
        <f>TRÁMITES!#REF!</f>
        <v>#REF!</v>
      </c>
      <c r="C3" s="30" t="e">
        <f>TRÁMITES!#REF!</f>
        <v>#REF!</v>
      </c>
      <c r="D3" t="e">
        <f>TRÁMITES!#REF!</f>
        <v>#REF!</v>
      </c>
      <c r="E3" t="e">
        <f>TRÁMITES!#REF!</f>
        <v>#REF!</v>
      </c>
    </row>
    <row r="4" spans="1:5">
      <c r="A4" t="e">
        <f>TRÁMITES!#REF!</f>
        <v>#REF!</v>
      </c>
      <c r="B4" s="30" t="e">
        <f>TRÁMITES!#REF!</f>
        <v>#REF!</v>
      </c>
      <c r="C4" s="30" t="e">
        <f>TRÁMITES!#REF!</f>
        <v>#REF!</v>
      </c>
      <c r="D4" t="e">
        <f>TRÁMITES!#REF!</f>
        <v>#REF!</v>
      </c>
      <c r="E4" t="e">
        <f>TRÁMITES!#REF!</f>
        <v>#REF!</v>
      </c>
    </row>
    <row r="5" spans="1:5">
      <c r="A5" t="e">
        <f>TRÁMITES!#REF!</f>
        <v>#REF!</v>
      </c>
      <c r="B5" s="30" t="e">
        <f>TRÁMITES!#REF!</f>
        <v>#REF!</v>
      </c>
      <c r="C5" s="30" t="e">
        <f>TRÁMITES!#REF!</f>
        <v>#REF!</v>
      </c>
      <c r="D5" t="e">
        <f>TRÁMITES!#REF!</f>
        <v>#REF!</v>
      </c>
      <c r="E5" t="e">
        <f>TRÁMITES!#REF!</f>
        <v>#REF!</v>
      </c>
    </row>
    <row r="6" spans="1:5">
      <c r="A6" t="e">
        <f>TRÁMITES!#REF!</f>
        <v>#REF!</v>
      </c>
      <c r="B6" s="30" t="e">
        <f>TRÁMITES!#REF!</f>
        <v>#REF!</v>
      </c>
      <c r="C6" s="30" t="e">
        <f>TRÁMITES!#REF!</f>
        <v>#REF!</v>
      </c>
      <c r="D6" t="e">
        <f>TRÁMITES!#REF!</f>
        <v>#REF!</v>
      </c>
      <c r="E6" t="e">
        <f>TRÁMITES!#REF!</f>
        <v>#REF!</v>
      </c>
    </row>
    <row r="7" spans="1:5">
      <c r="A7" t="e">
        <f>TRÁMITES!#REF!</f>
        <v>#REF!</v>
      </c>
      <c r="B7" s="30" t="e">
        <f>TRÁMITES!#REF!</f>
        <v>#REF!</v>
      </c>
      <c r="C7" s="30" t="e">
        <f>TRÁMITES!#REF!</f>
        <v>#REF!</v>
      </c>
      <c r="D7" t="e">
        <f>TRÁMITES!#REF!</f>
        <v>#REF!</v>
      </c>
      <c r="E7" t="e">
        <f>TRÁMITES!#REF!</f>
        <v>#REF!</v>
      </c>
    </row>
    <row r="8" spans="1:5">
      <c r="A8" t="e">
        <f>TRÁMITES!#REF!</f>
        <v>#REF!</v>
      </c>
      <c r="B8" s="30" t="e">
        <f>TRÁMITES!#REF!</f>
        <v>#REF!</v>
      </c>
      <c r="C8" s="30" t="e">
        <f>TRÁMITES!#REF!</f>
        <v>#REF!</v>
      </c>
      <c r="D8" t="e">
        <f>TRÁMITES!#REF!</f>
        <v>#REF!</v>
      </c>
      <c r="E8" t="e">
        <f>TRÁMITES!#REF!</f>
        <v>#REF!</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16C97-D53B-894E-9A6A-DB444BC1A1FA}">
  <dimension ref="B2:K82"/>
  <sheetViews>
    <sheetView topLeftCell="E16" workbookViewId="0">
      <selection activeCell="E41" sqref="E41"/>
    </sheetView>
  </sheetViews>
  <sheetFormatPr defaultColWidth="11" defaultRowHeight="15.6"/>
  <cols>
    <col min="2" max="2" width="37.125" bestFit="1" customWidth="1"/>
    <col min="3" max="3" width="42.875" customWidth="1"/>
    <col min="4" max="4" width="10" customWidth="1"/>
    <col min="5" max="5" width="53" bestFit="1" customWidth="1"/>
    <col min="6" max="6" width="23.125" bestFit="1" customWidth="1"/>
    <col min="7" max="7" width="14.875" customWidth="1"/>
    <col min="9" max="9" width="89.5" bestFit="1" customWidth="1"/>
    <col min="11" max="11" width="27.875" bestFit="1" customWidth="1"/>
  </cols>
  <sheetData>
    <row r="2" spans="2:11">
      <c r="H2" s="226" t="s">
        <v>1590</v>
      </c>
      <c r="I2" s="226"/>
      <c r="K2" s="10" t="s">
        <v>1591</v>
      </c>
    </row>
    <row r="3" spans="2:11" ht="17.45">
      <c r="H3" s="1" t="s">
        <v>42</v>
      </c>
      <c r="I3" s="1" t="s">
        <v>1592</v>
      </c>
      <c r="J3" s="2"/>
      <c r="K3" s="1" t="s">
        <v>1593</v>
      </c>
    </row>
    <row r="4" spans="2:11" ht="17.45">
      <c r="B4" s="11" t="s">
        <v>1594</v>
      </c>
      <c r="H4" s="1" t="s">
        <v>1325</v>
      </c>
      <c r="I4" s="1" t="s">
        <v>1595</v>
      </c>
      <c r="J4" s="2"/>
      <c r="K4" s="1" t="s">
        <v>1412</v>
      </c>
    </row>
    <row r="5" spans="2:11" ht="17.45">
      <c r="B5" s="3" t="s">
        <v>1273</v>
      </c>
      <c r="H5" s="1" t="s">
        <v>1380</v>
      </c>
      <c r="I5" s="1" t="s">
        <v>1596</v>
      </c>
      <c r="J5" s="2"/>
      <c r="K5" s="1" t="s">
        <v>1597</v>
      </c>
    </row>
    <row r="6" spans="2:11" ht="17.45">
      <c r="B6" s="3" t="s">
        <v>1293</v>
      </c>
      <c r="H6" s="1" t="s">
        <v>1598</v>
      </c>
      <c r="I6" s="1" t="s">
        <v>1599</v>
      </c>
      <c r="J6" s="2"/>
      <c r="K6" s="1" t="s">
        <v>1321</v>
      </c>
    </row>
    <row r="7" spans="2:11" ht="17.45">
      <c r="B7" s="3" t="s">
        <v>1268</v>
      </c>
      <c r="H7" s="1" t="s">
        <v>1423</v>
      </c>
      <c r="I7" s="1" t="s">
        <v>1600</v>
      </c>
      <c r="J7" s="2"/>
      <c r="K7" s="1" t="s">
        <v>42</v>
      </c>
    </row>
    <row r="8" spans="2:11" ht="17.45">
      <c r="B8" s="3" t="s">
        <v>1307</v>
      </c>
      <c r="H8" s="1" t="s">
        <v>1601</v>
      </c>
      <c r="I8" s="1" t="s">
        <v>1602</v>
      </c>
      <c r="J8" s="2"/>
      <c r="K8" s="1" t="s">
        <v>1603</v>
      </c>
    </row>
    <row r="9" spans="2:11" ht="17.45">
      <c r="B9" s="3" t="s">
        <v>1289</v>
      </c>
      <c r="H9" s="1" t="s">
        <v>1604</v>
      </c>
      <c r="I9" s="1" t="s">
        <v>1605</v>
      </c>
      <c r="J9" s="2"/>
      <c r="K9" s="1" t="s">
        <v>1325</v>
      </c>
    </row>
    <row r="10" spans="2:11" ht="17.45">
      <c r="B10" s="9"/>
      <c r="H10" s="1" t="s">
        <v>1606</v>
      </c>
      <c r="I10" s="1" t="s">
        <v>1607</v>
      </c>
      <c r="J10" s="2"/>
      <c r="K10" s="1" t="s">
        <v>1380</v>
      </c>
    </row>
    <row r="11" spans="2:11" ht="17.45">
      <c r="H11" s="1" t="s">
        <v>1608</v>
      </c>
      <c r="I11" s="1" t="s">
        <v>1609</v>
      </c>
      <c r="J11" s="2"/>
      <c r="K11" s="1" t="s">
        <v>1598</v>
      </c>
    </row>
    <row r="12" spans="2:11" ht="17.45">
      <c r="B12" s="11" t="s">
        <v>1610</v>
      </c>
      <c r="C12" s="11" t="s">
        <v>1611</v>
      </c>
      <c r="E12" s="11" t="s">
        <v>1610</v>
      </c>
      <c r="H12" s="1" t="s">
        <v>274</v>
      </c>
      <c r="I12" s="1" t="s">
        <v>1612</v>
      </c>
      <c r="J12" s="2"/>
      <c r="K12" s="1" t="s">
        <v>1423</v>
      </c>
    </row>
    <row r="13" spans="2:11" ht="17.45">
      <c r="B13" s="227" t="s">
        <v>1374</v>
      </c>
      <c r="C13" s="1" t="s">
        <v>1613</v>
      </c>
      <c r="D13" t="s">
        <v>1614</v>
      </c>
      <c r="E13" s="12" t="s">
        <v>1374</v>
      </c>
      <c r="F13" t="s">
        <v>1614</v>
      </c>
      <c r="H13" s="1" t="s">
        <v>60</v>
      </c>
      <c r="I13" s="1" t="s">
        <v>1615</v>
      </c>
      <c r="J13" s="2"/>
      <c r="K13" s="1" t="s">
        <v>1601</v>
      </c>
    </row>
    <row r="14" spans="2:11" ht="17.45">
      <c r="B14" s="227"/>
      <c r="C14" s="1" t="s">
        <v>1616</v>
      </c>
      <c r="E14" s="13" t="s">
        <v>1274</v>
      </c>
      <c r="F14" t="s">
        <v>1617</v>
      </c>
      <c r="H14" s="1" t="s">
        <v>296</v>
      </c>
      <c r="I14" s="1" t="s">
        <v>1618</v>
      </c>
      <c r="J14" s="2"/>
      <c r="K14" s="1" t="s">
        <v>1604</v>
      </c>
    </row>
    <row r="15" spans="2:11" ht="17.45">
      <c r="B15" s="227"/>
      <c r="C15" s="1" t="s">
        <v>1619</v>
      </c>
      <c r="E15" s="13" t="s">
        <v>1351</v>
      </c>
      <c r="F15" t="s">
        <v>1620</v>
      </c>
      <c r="H15" s="1" t="s">
        <v>124</v>
      </c>
      <c r="I15" s="1" t="s">
        <v>1621</v>
      </c>
      <c r="J15" s="2"/>
      <c r="K15" s="1" t="s">
        <v>1606</v>
      </c>
    </row>
    <row r="16" spans="2:11" ht="17.45">
      <c r="B16" s="227"/>
      <c r="C16" s="1" t="s">
        <v>1622</v>
      </c>
      <c r="E16" s="13" t="s">
        <v>1347</v>
      </c>
      <c r="F16" t="s">
        <v>1623</v>
      </c>
      <c r="H16" s="1" t="s">
        <v>173</v>
      </c>
      <c r="I16" s="1" t="s">
        <v>1624</v>
      </c>
      <c r="J16" s="2"/>
      <c r="K16" s="1" t="s">
        <v>1608</v>
      </c>
    </row>
    <row r="17" spans="2:11" ht="17.45">
      <c r="B17" s="227"/>
      <c r="C17" s="1" t="s">
        <v>1281</v>
      </c>
      <c r="E17" s="15" t="s">
        <v>1625</v>
      </c>
      <c r="F17" t="s">
        <v>1626</v>
      </c>
      <c r="H17" s="1" t="s">
        <v>1627</v>
      </c>
      <c r="I17" s="1" t="s">
        <v>1628</v>
      </c>
      <c r="J17" s="2"/>
      <c r="K17" s="1" t="s">
        <v>274</v>
      </c>
    </row>
    <row r="18" spans="2:11" ht="17.45">
      <c r="B18" s="225" t="s">
        <v>1274</v>
      </c>
      <c r="C18" s="1" t="s">
        <v>1275</v>
      </c>
      <c r="D18" t="s">
        <v>1617</v>
      </c>
      <c r="E18" s="14" t="s">
        <v>1314</v>
      </c>
      <c r="F18" t="s">
        <v>1629</v>
      </c>
      <c r="H18" s="1" t="s">
        <v>1630</v>
      </c>
      <c r="I18" s="1" t="s">
        <v>1631</v>
      </c>
      <c r="J18" s="2"/>
      <c r="K18" s="1" t="s">
        <v>60</v>
      </c>
    </row>
    <row r="19" spans="2:11" ht="17.45">
      <c r="B19" s="225"/>
      <c r="C19" s="1" t="s">
        <v>1632</v>
      </c>
      <c r="E19" s="14" t="s">
        <v>1276</v>
      </c>
      <c r="F19" t="s">
        <v>1633</v>
      </c>
      <c r="H19" s="1" t="s">
        <v>1634</v>
      </c>
      <c r="I19" s="1" t="s">
        <v>1635</v>
      </c>
      <c r="J19" s="2"/>
      <c r="K19" s="1" t="s">
        <v>296</v>
      </c>
    </row>
    <row r="20" spans="2:11" ht="17.45">
      <c r="B20" s="225"/>
      <c r="C20" s="1" t="s">
        <v>1370</v>
      </c>
      <c r="E20" s="15" t="s">
        <v>1636</v>
      </c>
      <c r="F20" t="s">
        <v>1637</v>
      </c>
      <c r="H20" s="1" t="s">
        <v>67</v>
      </c>
      <c r="I20" s="1" t="s">
        <v>1638</v>
      </c>
      <c r="J20" s="2"/>
      <c r="K20" s="1" t="s">
        <v>124</v>
      </c>
    </row>
    <row r="21" spans="2:11" ht="17.45">
      <c r="B21" s="225"/>
      <c r="C21" s="1" t="s">
        <v>1639</v>
      </c>
      <c r="E21" s="14" t="s">
        <v>1640</v>
      </c>
      <c r="F21" t="s">
        <v>1641</v>
      </c>
      <c r="H21" s="1" t="s">
        <v>283</v>
      </c>
      <c r="I21" s="1" t="s">
        <v>1642</v>
      </c>
      <c r="J21" s="2"/>
      <c r="K21" s="1" t="s">
        <v>173</v>
      </c>
    </row>
    <row r="22" spans="2:11" ht="17.45">
      <c r="B22" s="225" t="s">
        <v>1351</v>
      </c>
      <c r="C22" s="1" t="s">
        <v>1408</v>
      </c>
      <c r="D22" t="s">
        <v>1620</v>
      </c>
      <c r="E22" s="15" t="s">
        <v>1643</v>
      </c>
      <c r="F22" t="s">
        <v>1644</v>
      </c>
      <c r="H22" s="1" t="s">
        <v>1645</v>
      </c>
      <c r="I22" s="1" t="s">
        <v>1646</v>
      </c>
      <c r="J22" s="2"/>
      <c r="K22" s="1" t="s">
        <v>1627</v>
      </c>
    </row>
    <row r="23" spans="2:11" ht="17.45">
      <c r="B23" s="225"/>
      <c r="C23" s="1" t="s">
        <v>1647</v>
      </c>
      <c r="E23" s="15" t="s">
        <v>1648</v>
      </c>
      <c r="F23" t="s">
        <v>1649</v>
      </c>
      <c r="H23" s="1" t="s">
        <v>505</v>
      </c>
      <c r="I23" s="1" t="s">
        <v>1650</v>
      </c>
      <c r="J23" s="2"/>
      <c r="K23" s="1" t="s">
        <v>1630</v>
      </c>
    </row>
    <row r="24" spans="2:11" ht="17.45">
      <c r="B24" s="225"/>
      <c r="C24" s="1" t="s">
        <v>1422</v>
      </c>
      <c r="E24" s="15" t="s">
        <v>1269</v>
      </c>
      <c r="F24" t="s">
        <v>1651</v>
      </c>
      <c r="H24" s="1" t="s">
        <v>1652</v>
      </c>
      <c r="I24" s="1" t="s">
        <v>1653</v>
      </c>
      <c r="J24" s="2"/>
      <c r="K24" s="1" t="s">
        <v>1634</v>
      </c>
    </row>
    <row r="25" spans="2:11" ht="31.15">
      <c r="B25" s="225"/>
      <c r="C25" s="16" t="s">
        <v>1654</v>
      </c>
      <c r="E25" s="15" t="s">
        <v>1392</v>
      </c>
      <c r="F25" t="s">
        <v>1655</v>
      </c>
      <c r="H25" s="1" t="s">
        <v>1656</v>
      </c>
      <c r="I25" s="1" t="s">
        <v>1657</v>
      </c>
      <c r="J25" s="2"/>
      <c r="K25" s="1" t="s">
        <v>67</v>
      </c>
    </row>
    <row r="26" spans="2:11" ht="17.45">
      <c r="B26" s="225"/>
      <c r="C26" s="1" t="s">
        <v>1281</v>
      </c>
      <c r="E26" s="15" t="s">
        <v>1367</v>
      </c>
      <c r="F26" t="s">
        <v>1658</v>
      </c>
      <c r="H26" s="1" t="s">
        <v>687</v>
      </c>
      <c r="I26" s="1" t="s">
        <v>1659</v>
      </c>
      <c r="J26" s="2"/>
      <c r="K26" s="1" t="s">
        <v>283</v>
      </c>
    </row>
    <row r="27" spans="2:11" ht="17.45">
      <c r="B27" s="225" t="s">
        <v>1347</v>
      </c>
      <c r="C27" s="17" t="s">
        <v>1348</v>
      </c>
      <c r="D27" t="s">
        <v>1623</v>
      </c>
      <c r="E27" s="32" t="s">
        <v>1660</v>
      </c>
      <c r="F27" t="s">
        <v>1661</v>
      </c>
      <c r="H27" s="1" t="s">
        <v>267</v>
      </c>
      <c r="I27" s="1" t="s">
        <v>1662</v>
      </c>
      <c r="J27" s="2"/>
      <c r="K27" s="1" t="s">
        <v>1645</v>
      </c>
    </row>
    <row r="28" spans="2:11" ht="17.45">
      <c r="B28" s="225"/>
      <c r="C28" s="17" t="s">
        <v>1663</v>
      </c>
      <c r="E28" s="15" t="s">
        <v>1283</v>
      </c>
      <c r="F28" t="s">
        <v>1664</v>
      </c>
      <c r="H28" s="1" t="s">
        <v>1665</v>
      </c>
      <c r="I28" s="1" t="s">
        <v>1666</v>
      </c>
      <c r="J28" s="2"/>
      <c r="K28" s="1" t="s">
        <v>505</v>
      </c>
    </row>
    <row r="29" spans="2:11">
      <c r="B29" s="225"/>
      <c r="C29" s="17" t="s">
        <v>1667</v>
      </c>
      <c r="E29" s="15" t="s">
        <v>1266</v>
      </c>
      <c r="F29" t="s">
        <v>1668</v>
      </c>
      <c r="H29" s="1" t="s">
        <v>77</v>
      </c>
      <c r="I29" s="1" t="s">
        <v>1669</v>
      </c>
      <c r="K29" s="1" t="s">
        <v>1652</v>
      </c>
    </row>
    <row r="30" spans="2:11">
      <c r="B30" s="225"/>
      <c r="C30" s="17" t="s">
        <v>1670</v>
      </c>
      <c r="H30" s="1" t="s">
        <v>1671</v>
      </c>
      <c r="I30" s="1" t="s">
        <v>1672</v>
      </c>
      <c r="K30" s="1" t="s">
        <v>1656</v>
      </c>
    </row>
    <row r="31" spans="2:11">
      <c r="B31" s="225"/>
      <c r="C31" s="17" t="s">
        <v>1673</v>
      </c>
      <c r="H31" s="1" t="s">
        <v>1674</v>
      </c>
      <c r="I31" s="1" t="s">
        <v>1675</v>
      </c>
      <c r="K31" s="1" t="s">
        <v>687</v>
      </c>
    </row>
    <row r="32" spans="2:11">
      <c r="B32" s="225"/>
      <c r="C32" s="17" t="s">
        <v>1676</v>
      </c>
      <c r="H32" s="1" t="s">
        <v>711</v>
      </c>
      <c r="I32" s="1" t="s">
        <v>1677</v>
      </c>
      <c r="K32" s="1" t="s">
        <v>267</v>
      </c>
    </row>
    <row r="33" spans="2:11">
      <c r="B33" s="225"/>
      <c r="C33" s="17" t="s">
        <v>1281</v>
      </c>
      <c r="H33" s="1" t="s">
        <v>1678</v>
      </c>
      <c r="I33" s="1" t="s">
        <v>1679</v>
      </c>
      <c r="K33" s="1" t="s">
        <v>1665</v>
      </c>
    </row>
    <row r="34" spans="2:11">
      <c r="B34" s="15" t="s">
        <v>1625</v>
      </c>
      <c r="C34" s="17" t="s">
        <v>1625</v>
      </c>
      <c r="D34" t="s">
        <v>1626</v>
      </c>
      <c r="H34" s="1" t="s">
        <v>188</v>
      </c>
      <c r="I34" s="1" t="s">
        <v>1680</v>
      </c>
      <c r="K34" s="1" t="s">
        <v>77</v>
      </c>
    </row>
    <row r="35" spans="2:11">
      <c r="B35" s="222" t="s">
        <v>1314</v>
      </c>
      <c r="C35" s="17" t="s">
        <v>1681</v>
      </c>
      <c r="D35" t="s">
        <v>1629</v>
      </c>
      <c r="H35" s="1" t="s">
        <v>1364</v>
      </c>
      <c r="I35" s="1" t="s">
        <v>1682</v>
      </c>
      <c r="K35" s="1" t="s">
        <v>1671</v>
      </c>
    </row>
    <row r="36" spans="2:11">
      <c r="B36" s="224"/>
      <c r="C36" s="17" t="s">
        <v>1683</v>
      </c>
      <c r="H36" s="1" t="s">
        <v>182</v>
      </c>
      <c r="I36" s="1" t="s">
        <v>1684</v>
      </c>
      <c r="K36" s="1" t="s">
        <v>1674</v>
      </c>
    </row>
    <row r="37" spans="2:11">
      <c r="B37" s="224"/>
      <c r="C37" s="17" t="s">
        <v>1362</v>
      </c>
      <c r="K37" s="1" t="s">
        <v>711</v>
      </c>
    </row>
    <row r="38" spans="2:11">
      <c r="B38" s="224"/>
      <c r="C38" s="17" t="s">
        <v>1324</v>
      </c>
      <c r="K38" s="1" t="s">
        <v>1678</v>
      </c>
    </row>
    <row r="39" spans="2:11">
      <c r="B39" s="224"/>
      <c r="C39" s="17" t="s">
        <v>1685</v>
      </c>
      <c r="K39" s="1" t="s">
        <v>188</v>
      </c>
    </row>
    <row r="40" spans="2:11">
      <c r="B40" s="224"/>
      <c r="C40" s="17" t="s">
        <v>1315</v>
      </c>
      <c r="K40" s="1" t="s">
        <v>1364</v>
      </c>
    </row>
    <row r="41" spans="2:11">
      <c r="B41" s="224"/>
      <c r="C41" s="17" t="s">
        <v>1686</v>
      </c>
      <c r="K41" s="1" t="s">
        <v>182</v>
      </c>
    </row>
    <row r="42" spans="2:11">
      <c r="B42" s="224"/>
      <c r="C42" s="17" t="s">
        <v>1687</v>
      </c>
      <c r="K42" s="1" t="s">
        <v>1349</v>
      </c>
    </row>
    <row r="43" spans="2:11">
      <c r="B43" s="223"/>
      <c r="C43" s="18" t="s">
        <v>1281</v>
      </c>
      <c r="K43" s="1" t="s">
        <v>1688</v>
      </c>
    </row>
    <row r="44" spans="2:11">
      <c r="B44" s="222" t="s">
        <v>1276</v>
      </c>
      <c r="C44" s="17" t="s">
        <v>1689</v>
      </c>
      <c r="D44" t="s">
        <v>1633</v>
      </c>
      <c r="K44" s="1" t="s">
        <v>1690</v>
      </c>
    </row>
    <row r="45" spans="2:11">
      <c r="B45" s="224"/>
      <c r="C45" s="17" t="s">
        <v>1320</v>
      </c>
      <c r="K45" s="1" t="s">
        <v>1385</v>
      </c>
    </row>
    <row r="46" spans="2:11">
      <c r="B46" s="224"/>
      <c r="C46" s="17" t="s">
        <v>1691</v>
      </c>
      <c r="K46" s="1" t="s">
        <v>1692</v>
      </c>
    </row>
    <row r="47" spans="2:11">
      <c r="B47" s="224"/>
      <c r="C47" s="17" t="s">
        <v>1277</v>
      </c>
      <c r="K47" s="1" t="s">
        <v>1693</v>
      </c>
    </row>
    <row r="48" spans="2:11">
      <c r="B48" s="224"/>
      <c r="C48" s="17" t="s">
        <v>1279</v>
      </c>
      <c r="K48" s="1" t="s">
        <v>1694</v>
      </c>
    </row>
    <row r="49" spans="2:11">
      <c r="B49" s="224"/>
      <c r="C49" s="17" t="s">
        <v>1695</v>
      </c>
      <c r="K49" s="1"/>
    </row>
    <row r="50" spans="2:11">
      <c r="B50" s="223"/>
      <c r="C50" s="17" t="s">
        <v>1281</v>
      </c>
      <c r="K50" s="1" t="s">
        <v>1696</v>
      </c>
    </row>
    <row r="51" spans="2:11">
      <c r="B51" s="15" t="s">
        <v>1636</v>
      </c>
      <c r="C51" s="17" t="s">
        <v>1636</v>
      </c>
      <c r="D51" t="s">
        <v>1637</v>
      </c>
      <c r="K51" s="1" t="s">
        <v>1697</v>
      </c>
    </row>
    <row r="52" spans="2:11">
      <c r="B52" s="222" t="s">
        <v>1640</v>
      </c>
      <c r="C52" s="17" t="s">
        <v>1698</v>
      </c>
      <c r="D52" t="s">
        <v>1641</v>
      </c>
      <c r="K52" s="1" t="s">
        <v>1699</v>
      </c>
    </row>
    <row r="53" spans="2:11">
      <c r="B53" s="223"/>
      <c r="C53" s="17" t="s">
        <v>1700</v>
      </c>
      <c r="K53" s="1" t="s">
        <v>1701</v>
      </c>
    </row>
    <row r="54" spans="2:11">
      <c r="B54" s="15" t="s">
        <v>1643</v>
      </c>
      <c r="C54" s="17" t="s">
        <v>1643</v>
      </c>
      <c r="D54" t="s">
        <v>1644</v>
      </c>
      <c r="K54" s="1" t="s">
        <v>1702</v>
      </c>
    </row>
    <row r="55" spans="2:11">
      <c r="B55" s="15" t="s">
        <v>1648</v>
      </c>
      <c r="C55" s="17" t="s">
        <v>1648</v>
      </c>
      <c r="D55" t="s">
        <v>1649</v>
      </c>
      <c r="K55" s="1" t="s">
        <v>1270</v>
      </c>
    </row>
    <row r="56" spans="2:11">
      <c r="B56" s="15" t="s">
        <v>1269</v>
      </c>
      <c r="C56" s="13" t="s">
        <v>1269</v>
      </c>
      <c r="D56" t="s">
        <v>1651</v>
      </c>
      <c r="K56" s="1" t="s">
        <v>1703</v>
      </c>
    </row>
    <row r="57" spans="2:11">
      <c r="B57" s="15" t="s">
        <v>1392</v>
      </c>
      <c r="C57" s="15" t="s">
        <v>1392</v>
      </c>
      <c r="D57" t="s">
        <v>1655</v>
      </c>
      <c r="K57" s="33" t="s">
        <v>32</v>
      </c>
    </row>
    <row r="58" spans="2:11">
      <c r="B58" s="15" t="s">
        <v>1367</v>
      </c>
      <c r="C58" s="15" t="s">
        <v>1367</v>
      </c>
      <c r="D58" t="s">
        <v>1658</v>
      </c>
      <c r="K58" s="33" t="s">
        <v>1310</v>
      </c>
    </row>
    <row r="59" spans="2:11">
      <c r="B59" s="32" t="s">
        <v>1660</v>
      </c>
      <c r="C59" s="32" t="s">
        <v>1704</v>
      </c>
      <c r="D59" t="s">
        <v>1661</v>
      </c>
      <c r="K59" s="33" t="s">
        <v>1705</v>
      </c>
    </row>
    <row r="60" spans="2:11">
      <c r="B60" s="222" t="s">
        <v>1283</v>
      </c>
      <c r="C60" s="17" t="s">
        <v>1284</v>
      </c>
      <c r="D60" t="s">
        <v>1664</v>
      </c>
      <c r="K60" s="33" t="s">
        <v>44</v>
      </c>
    </row>
    <row r="61" spans="2:11">
      <c r="B61" s="223"/>
      <c r="C61" s="17" t="s">
        <v>1291</v>
      </c>
      <c r="K61" s="33" t="s">
        <v>713</v>
      </c>
    </row>
    <row r="62" spans="2:11">
      <c r="B62" s="15" t="s">
        <v>1266</v>
      </c>
      <c r="C62" s="17" t="s">
        <v>1266</v>
      </c>
      <c r="D62" t="s">
        <v>1668</v>
      </c>
      <c r="K62" s="33" t="s">
        <v>134</v>
      </c>
    </row>
    <row r="63" spans="2:11">
      <c r="K63" s="33" t="s">
        <v>168</v>
      </c>
    </row>
    <row r="64" spans="2:11">
      <c r="K64" s="33" t="s">
        <v>1706</v>
      </c>
    </row>
    <row r="65" spans="11:11">
      <c r="K65" s="33" t="s">
        <v>431</v>
      </c>
    </row>
    <row r="66" spans="11:11">
      <c r="K66" s="33" t="s">
        <v>1707</v>
      </c>
    </row>
    <row r="67" spans="11:11">
      <c r="K67" s="33" t="s">
        <v>1708</v>
      </c>
    </row>
    <row r="68" spans="11:11">
      <c r="K68" s="33" t="s">
        <v>1709</v>
      </c>
    </row>
    <row r="69" spans="11:11">
      <c r="K69" s="33" t="s">
        <v>1710</v>
      </c>
    </row>
    <row r="70" spans="11:11">
      <c r="K70" s="33" t="s">
        <v>276</v>
      </c>
    </row>
    <row r="71" spans="11:11">
      <c r="K71" s="33" t="s">
        <v>1082</v>
      </c>
    </row>
    <row r="72" spans="11:11">
      <c r="K72" s="33" t="s">
        <v>285</v>
      </c>
    </row>
    <row r="73" spans="11:11">
      <c r="K73" s="33" t="s">
        <v>40</v>
      </c>
    </row>
    <row r="74" spans="11:11">
      <c r="K74" s="33" t="s">
        <v>190</v>
      </c>
    </row>
    <row r="75" spans="11:11">
      <c r="K75" s="33" t="s">
        <v>370</v>
      </c>
    </row>
    <row r="76" spans="11:11">
      <c r="K76" s="33" t="s">
        <v>69</v>
      </c>
    </row>
    <row r="77" spans="11:11">
      <c r="K77" s="33" t="s">
        <v>304</v>
      </c>
    </row>
    <row r="78" spans="11:11">
      <c r="K78" s="1" t="s">
        <v>1335</v>
      </c>
    </row>
    <row r="79" spans="11:11">
      <c r="K79" s="1" t="s">
        <v>1285</v>
      </c>
    </row>
    <row r="80" spans="11:11">
      <c r="K80" s="1" t="s">
        <v>1329</v>
      </c>
    </row>
    <row r="81" spans="11:11">
      <c r="K81" s="1" t="s">
        <v>1287</v>
      </c>
    </row>
    <row r="82" spans="11:11">
      <c r="K82" s="1" t="s">
        <v>1358</v>
      </c>
    </row>
  </sheetData>
  <sortState xmlns:xlrd2="http://schemas.microsoft.com/office/spreadsheetml/2017/richdata2" ref="K3:K56">
    <sortCondition ref="K3:K56"/>
  </sortState>
  <mergeCells count="9">
    <mergeCell ref="B60:B61"/>
    <mergeCell ref="B44:B50"/>
    <mergeCell ref="B27:B33"/>
    <mergeCell ref="B52:B53"/>
    <mergeCell ref="H2:I2"/>
    <mergeCell ref="B13:B17"/>
    <mergeCell ref="B18:B21"/>
    <mergeCell ref="B22:B26"/>
    <mergeCell ref="B35:B43"/>
  </mergeCells>
  <phoneticPr fontId="13" type="noConversion"/>
  <conditionalFormatting sqref="O28:O47">
    <cfRule type="colorScale" priority="3">
      <colorScale>
        <cfvo type="formula" val="#REF!"/>
        <cfvo type="formula" val="#REF!"/>
        <cfvo type="formula" val="#REF!"/>
        <color rgb="FFFF7128"/>
        <color rgb="FFFFEB84"/>
        <color rgb="FFFFEF9C"/>
      </colorScale>
    </cfRule>
  </conditionalFormatting>
  <hyperlinks>
    <hyperlink ref="H34" r:id="rId1" display="http://corporinoquia.gov.co/" xr:uid="{DB790B71-10BE-4344-94F9-D6CD9E259987}"/>
    <hyperlink ref="H33" r:id="rId2" display="http://www.corpoguavio.gov.co/" xr:uid="{9A8F6B99-56C0-E748-91EE-18ADE4C51C2F}"/>
    <hyperlink ref="H12" r:id="rId3" display="http://www.cam.gov.co/web/guest" xr:uid="{95628848-9CB0-7E49-A153-57D70FDC23CD}"/>
    <hyperlink ref="H15" r:id="rId4" display="http://www.cardique.gov.co/" xr:uid="{0BBBB52F-E5A8-9D43-8183-3D61B9ACF27D}"/>
    <hyperlink ref="H14" r:id="rId5" display="http://www.carder.gov.co/" xr:uid="{B3518851-9D11-A140-84D9-FC9519B2F7C1}"/>
    <hyperlink ref="H25" r:id="rId6" display="http://www.corpoboyaca.gov.co/" xr:uid="{C964B65F-30CF-DC44-B344-4F1FB682ECA1}"/>
    <hyperlink ref="H16" r:id="rId7" display="http://www.carsucre.gov.co/" xr:uid="{1A6B5A3A-7DB9-3A4A-9ABE-B057A9A04818}"/>
    <hyperlink ref="H22" r:id="rId8" display="http://www.cornare.gov.co/" xr:uid="{95CDF507-4F91-0740-86D9-DD5298462B51}"/>
    <hyperlink ref="H5" r:id="rId9" display="http://www.cdmb.gov.co/web/index.php" xr:uid="{72A57B5C-6189-1646-B6A9-7C96E63D7003}"/>
    <hyperlink ref="H20" r:id="rId10" display="http://www.corantioquia.gov.co/" xr:uid="{93628D70-2E91-D743-87A8-6EF00EB45500}"/>
    <hyperlink ref="H10" r:id="rId11" display="http://www.cvc.gov.co/portal/index.php/es" xr:uid="{2BBB8984-674E-FD49-A64B-A29DF460BE6E}"/>
    <hyperlink ref="H4" r:id="rId12" display="http://www.cas.gov.co/" xr:uid="{FF6334B9-453F-684A-A76C-6E9947E5C45C}"/>
    <hyperlink ref="H23" r:id="rId13" display="http://www.corpamag.gov.co/" xr:uid="{23456D5C-93DF-0F43-94BF-08C95BB03863}"/>
    <hyperlink ref="H26" r:id="rId14" display="http://www.corpocaldas.gov.co/" xr:uid="{9C6AE351-9A98-2742-8DA6-AD2F9B42F2BD}"/>
    <hyperlink ref="H28" r:id="rId15" display="http://www.corpochivor.gov.co/" xr:uid="{BC556D50-158F-3C4A-9F37-8AE5725C0827}"/>
    <hyperlink ref="H27" r:id="rId16" display="http://www.corpocesar.gov.co/" xr:uid="{87CB191C-0A07-9B4F-BED9-C52895D29967}"/>
    <hyperlink ref="H29" r:id="rId17" display="http://www.corpoguajira.gov.co/" xr:uid="{B20E835D-B0E6-A140-9CEB-DCC3636DCE31}"/>
    <hyperlink ref="H31" r:id="rId18" display="http://www.corponarino.gov.co/" xr:uid="{62F5F9F4-5577-264E-81C6-1B237C77E8CE}"/>
    <hyperlink ref="H32" r:id="rId19" display="http://www.corponor.gov.co/" xr:uid="{E1640ABC-6DBE-154E-AC37-4E7EC95C1978}"/>
    <hyperlink ref="H36" r:id="rId20" display="http://www.cortolima.gov.co/" xr:uid="{6ABAC28B-B773-EE42-B7D8-41F1ED1CAE53}"/>
    <hyperlink ref="H6" r:id="rId21" display="http://www.crautonoma.gov.co/" xr:uid="{CFF8D205-EE41-3643-B7E2-76B8B8764A7A}"/>
    <hyperlink ref="H7" r:id="rId22" display="http://www.crc.gov.co/" xr:uid="{661F3A7D-CF43-444A-A175-C1F714B019DA}"/>
    <hyperlink ref="H8" r:id="rId23" display="https://www.crq.gov.co/" xr:uid="{8D6336FD-3758-914A-94BC-C102DAEC2462}"/>
    <hyperlink ref="H9" r:id="rId24" display="http://www.carcsb.galeon.com/" xr:uid="{9B199D67-E2DD-434E-AF02-C08CD44DE123}"/>
    <hyperlink ref="H11" r:id="rId25" display="http://www.cvs.gov.co/" xr:uid="{2722007E-331A-C44B-9A2A-7E00AEC46754}"/>
    <hyperlink ref="K39" r:id="rId26" display="http://corporinoquia.gov.co/" xr:uid="{810C78EC-889A-F94E-8389-E16436E0D3AA}"/>
    <hyperlink ref="K38" r:id="rId27" display="http://www.corpoguavio.gov.co/" xr:uid="{F40DBAE2-B793-9449-B0CD-F61C634D8EFB}"/>
    <hyperlink ref="K17" r:id="rId28" display="http://www.cam.gov.co/web/guest" xr:uid="{3220EB3C-BEAC-8B45-9E2D-7E1D7DFF5351}"/>
    <hyperlink ref="K20" r:id="rId29" display="http://www.cardique.gov.co/" xr:uid="{ADC5BBE1-24BE-FA48-BBFD-A17C0960A030}"/>
    <hyperlink ref="K19" r:id="rId30" display="http://www.carder.gov.co/" xr:uid="{0EFEED19-295C-A94C-8267-CA87A22DF560}"/>
    <hyperlink ref="K30" r:id="rId31" display="http://www.corpoboyaca.gov.co/" xr:uid="{F77C0B14-D16F-CE4E-B52C-449CABE7C151}"/>
    <hyperlink ref="K21" r:id="rId32" display="http://www.carsucre.gov.co/" xr:uid="{24EAF32C-7BF5-704B-A9CB-6242A7771B0A}"/>
    <hyperlink ref="K27" r:id="rId33" display="http://www.cornare.gov.co/" xr:uid="{55F625FB-539C-154D-A08D-BAA56224CC1B}"/>
    <hyperlink ref="K10" r:id="rId34" display="http://www.cdmb.gov.co/web/index.php" xr:uid="{CD9CB46C-F96A-2A43-AC8F-873C63E6AAF5}"/>
    <hyperlink ref="K25" r:id="rId35" display="http://www.corantioquia.gov.co/" xr:uid="{4C040D5F-6D8C-4E47-AA98-A42A84B8CE34}"/>
    <hyperlink ref="K15" r:id="rId36" display="http://www.cvc.gov.co/portal/index.php/es" xr:uid="{99FBE1CD-BBA3-A04F-9611-AB6D3EE39C50}"/>
    <hyperlink ref="K9" r:id="rId37" display="http://www.cas.gov.co/" xr:uid="{FD52010B-33CF-634C-BAB5-88D163F491ED}"/>
    <hyperlink ref="K28" r:id="rId38" display="http://www.corpamag.gov.co/" xr:uid="{9B699758-9B33-F949-82ED-89BF3BF215E6}"/>
    <hyperlink ref="K31" r:id="rId39" display="http://www.corpocaldas.gov.co/" xr:uid="{CF64EE3F-88E3-EF45-8047-7E63B226A731}"/>
    <hyperlink ref="K33" r:id="rId40" display="http://www.corpochivor.gov.co/" xr:uid="{866030E6-4608-1E45-B1D2-D6FDA4C6304C}"/>
    <hyperlink ref="K32" r:id="rId41" display="http://www.corpocesar.gov.co/" xr:uid="{204D6D0B-D9B7-1049-8036-EDB649FCBE3A}"/>
    <hyperlink ref="K34" r:id="rId42" display="http://www.corpoguajira.gov.co/" xr:uid="{9DF934F9-63CD-2946-963D-EEE4AE3F4B51}"/>
    <hyperlink ref="K36" r:id="rId43" display="http://www.corponarino.gov.co/" xr:uid="{C35F0165-5FF6-804C-9385-698FF9F54E48}"/>
    <hyperlink ref="K37" r:id="rId44" display="http://www.corponor.gov.co/" xr:uid="{EEFE8E22-D375-9A4F-8764-1843ED0E57C8}"/>
    <hyperlink ref="K41" r:id="rId45" display="http://www.cortolima.gov.co/" xr:uid="{3377885C-3951-1242-BE96-FADC15EFC8DF}"/>
    <hyperlink ref="K11" r:id="rId46" display="http://www.crautonoma.gov.co/" xr:uid="{11B20A19-4DEC-7D40-9483-F39D25FC9D07}"/>
    <hyperlink ref="K12" r:id="rId47" display="http://www.crc.gov.co/" xr:uid="{ED915A2F-27F6-FF43-A793-CF5FFC16D0E1}"/>
    <hyperlink ref="K13" r:id="rId48" display="https://www.crq.gov.co/" xr:uid="{2D4FE8D6-56FB-FC4D-8674-640ABB1E2E9B}"/>
    <hyperlink ref="K14" r:id="rId49" display="http://www.carcsb.galeon.com/" xr:uid="{A0B5C39D-5A6A-6D45-B40F-A65F15ACDE8D}"/>
    <hyperlink ref="K16" r:id="rId50" display="http://www.cvs.gov.co/" xr:uid="{07BB7A25-BBFC-0644-8359-5E53CD3EF30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EF346-4470-0E47-9EA3-054690259187}">
  <dimension ref="A1:E1123"/>
  <sheetViews>
    <sheetView workbookViewId="0">
      <selection sqref="A1:XFD1048576"/>
    </sheetView>
  </sheetViews>
  <sheetFormatPr defaultColWidth="10.875" defaultRowHeight="15.6"/>
  <cols>
    <col min="1" max="1" width="16" style="5" customWidth="1"/>
    <col min="2" max="2" width="23" style="5" customWidth="1"/>
    <col min="3" max="3" width="12.125" style="5" customWidth="1"/>
    <col min="4" max="4" width="19.125" style="5" customWidth="1"/>
    <col min="5" max="5" width="11.875" style="5" customWidth="1"/>
    <col min="6" max="16384" width="10.875" style="5"/>
  </cols>
  <sheetData>
    <row r="1" spans="1:5">
      <c r="A1" s="4" t="s">
        <v>7</v>
      </c>
      <c r="B1" s="4" t="s">
        <v>1711</v>
      </c>
      <c r="C1" s="4" t="s">
        <v>8</v>
      </c>
      <c r="D1" s="4" t="s">
        <v>1712</v>
      </c>
      <c r="E1" s="4" t="s">
        <v>1713</v>
      </c>
    </row>
    <row r="2" spans="1:5">
      <c r="A2" s="6" t="s">
        <v>1714</v>
      </c>
      <c r="B2" s="7">
        <v>91</v>
      </c>
      <c r="C2" s="6" t="s">
        <v>1715</v>
      </c>
      <c r="D2" s="6">
        <v>91001</v>
      </c>
      <c r="E2" s="8" t="s">
        <v>1716</v>
      </c>
    </row>
    <row r="3" spans="1:5">
      <c r="A3" s="6" t="s">
        <v>1714</v>
      </c>
      <c r="B3" s="7">
        <v>91</v>
      </c>
      <c r="C3" s="6" t="s">
        <v>1717</v>
      </c>
      <c r="D3" s="6">
        <v>91263</v>
      </c>
      <c r="E3" s="8" t="s">
        <v>1716</v>
      </c>
    </row>
    <row r="4" spans="1:5">
      <c r="A4" s="6" t="s">
        <v>1714</v>
      </c>
      <c r="B4" s="7">
        <v>91</v>
      </c>
      <c r="C4" s="6" t="s">
        <v>1718</v>
      </c>
      <c r="D4" s="6">
        <v>91405</v>
      </c>
      <c r="E4" s="8" t="s">
        <v>1716</v>
      </c>
    </row>
    <row r="5" spans="1:5">
      <c r="A5" s="6" t="s">
        <v>1714</v>
      </c>
      <c r="B5" s="7">
        <v>91</v>
      </c>
      <c r="C5" s="6" t="s">
        <v>1719</v>
      </c>
      <c r="D5" s="6">
        <v>91407</v>
      </c>
      <c r="E5" s="8" t="s">
        <v>1716</v>
      </c>
    </row>
    <row r="6" spans="1:5">
      <c r="A6" s="6" t="s">
        <v>1714</v>
      </c>
      <c r="B6" s="7">
        <v>91</v>
      </c>
      <c r="C6" s="6" t="s">
        <v>1720</v>
      </c>
      <c r="D6" s="6">
        <v>91430</v>
      </c>
      <c r="E6" s="8" t="s">
        <v>1716</v>
      </c>
    </row>
    <row r="7" spans="1:5">
      <c r="A7" s="6" t="s">
        <v>1714</v>
      </c>
      <c r="B7" s="7">
        <v>91</v>
      </c>
      <c r="C7" s="6" t="s">
        <v>1721</v>
      </c>
      <c r="D7" s="6">
        <v>91460</v>
      </c>
      <c r="E7" s="8" t="s">
        <v>1716</v>
      </c>
    </row>
    <row r="8" spans="1:5">
      <c r="A8" s="6" t="s">
        <v>1714</v>
      </c>
      <c r="B8" s="7">
        <v>91</v>
      </c>
      <c r="C8" s="6" t="s">
        <v>1722</v>
      </c>
      <c r="D8" s="6">
        <v>91530</v>
      </c>
      <c r="E8" s="8" t="s">
        <v>1716</v>
      </c>
    </row>
    <row r="9" spans="1:5">
      <c r="A9" s="6" t="s">
        <v>1714</v>
      </c>
      <c r="B9" s="7">
        <v>91</v>
      </c>
      <c r="C9" s="6" t="s">
        <v>1723</v>
      </c>
      <c r="D9" s="6">
        <v>91536</v>
      </c>
      <c r="E9" s="8" t="s">
        <v>1716</v>
      </c>
    </row>
    <row r="10" spans="1:5">
      <c r="A10" s="6" t="s">
        <v>1714</v>
      </c>
      <c r="B10" s="7">
        <v>91</v>
      </c>
      <c r="C10" s="6" t="s">
        <v>1724</v>
      </c>
      <c r="D10" s="6">
        <v>91540</v>
      </c>
      <c r="E10" s="8" t="s">
        <v>1716</v>
      </c>
    </row>
    <row r="11" spans="1:5" ht="26.45">
      <c r="A11" s="6" t="s">
        <v>1714</v>
      </c>
      <c r="B11" s="7">
        <v>91</v>
      </c>
      <c r="C11" s="6" t="s">
        <v>1725</v>
      </c>
      <c r="D11" s="6">
        <v>91669</v>
      </c>
      <c r="E11" s="8" t="s">
        <v>1716</v>
      </c>
    </row>
    <row r="12" spans="1:5">
      <c r="A12" s="6" t="s">
        <v>1714</v>
      </c>
      <c r="B12" s="7">
        <v>91</v>
      </c>
      <c r="C12" s="6" t="s">
        <v>1726</v>
      </c>
      <c r="D12" s="6">
        <v>91798</v>
      </c>
      <c r="E12" s="8" t="s">
        <v>1716</v>
      </c>
    </row>
    <row r="13" spans="1:5">
      <c r="A13" s="8" t="s">
        <v>1727</v>
      </c>
      <c r="B13" s="7">
        <v>5</v>
      </c>
      <c r="C13" s="6" t="s">
        <v>1728</v>
      </c>
      <c r="D13" s="6">
        <v>5001</v>
      </c>
      <c r="E13" s="8" t="s">
        <v>1729</v>
      </c>
    </row>
    <row r="14" spans="1:5">
      <c r="A14" s="8" t="s">
        <v>1727</v>
      </c>
      <c r="B14" s="7">
        <v>5</v>
      </c>
      <c r="C14" s="6" t="s">
        <v>1730</v>
      </c>
      <c r="D14" s="6">
        <v>5002</v>
      </c>
      <c r="E14" s="8" t="s">
        <v>1729</v>
      </c>
    </row>
    <row r="15" spans="1:5">
      <c r="A15" s="8" t="s">
        <v>1727</v>
      </c>
      <c r="B15" s="7">
        <v>5</v>
      </c>
      <c r="C15" s="6" t="s">
        <v>1731</v>
      </c>
      <c r="D15" s="6">
        <v>5004</v>
      </c>
      <c r="E15" s="8" t="s">
        <v>1729</v>
      </c>
    </row>
    <row r="16" spans="1:5">
      <c r="A16" s="8" t="s">
        <v>1727</v>
      </c>
      <c r="B16" s="7">
        <v>5</v>
      </c>
      <c r="C16" s="6" t="s">
        <v>1732</v>
      </c>
      <c r="D16" s="6">
        <v>5021</v>
      </c>
      <c r="E16" s="8" t="s">
        <v>1729</v>
      </c>
    </row>
    <row r="17" spans="1:5">
      <c r="A17" s="8" t="s">
        <v>1727</v>
      </c>
      <c r="B17" s="7">
        <v>5</v>
      </c>
      <c r="C17" s="6" t="s">
        <v>1733</v>
      </c>
      <c r="D17" s="6">
        <v>5030</v>
      </c>
      <c r="E17" s="8" t="s">
        <v>1729</v>
      </c>
    </row>
    <row r="18" spans="1:5">
      <c r="A18" s="8" t="s">
        <v>1727</v>
      </c>
      <c r="B18" s="7">
        <v>5</v>
      </c>
      <c r="C18" s="6" t="s">
        <v>1734</v>
      </c>
      <c r="D18" s="6">
        <v>5031</v>
      </c>
      <c r="E18" s="8" t="s">
        <v>1729</v>
      </c>
    </row>
    <row r="19" spans="1:5">
      <c r="A19" s="8" t="s">
        <v>1727</v>
      </c>
      <c r="B19" s="7">
        <v>5</v>
      </c>
      <c r="C19" s="6" t="s">
        <v>1735</v>
      </c>
      <c r="D19" s="6">
        <v>5034</v>
      </c>
      <c r="E19" s="8" t="s">
        <v>1729</v>
      </c>
    </row>
    <row r="20" spans="1:5">
      <c r="A20" s="8" t="s">
        <v>1727</v>
      </c>
      <c r="B20" s="7">
        <v>5</v>
      </c>
      <c r="C20" s="6" t="s">
        <v>1736</v>
      </c>
      <c r="D20" s="6">
        <v>5036</v>
      </c>
      <c r="E20" s="8" t="s">
        <v>1729</v>
      </c>
    </row>
    <row r="21" spans="1:5">
      <c r="A21" s="8" t="s">
        <v>1727</v>
      </c>
      <c r="B21" s="7">
        <v>5</v>
      </c>
      <c r="C21" s="6" t="s">
        <v>1737</v>
      </c>
      <c r="D21" s="6">
        <v>5038</v>
      </c>
      <c r="E21" s="8" t="s">
        <v>1729</v>
      </c>
    </row>
    <row r="22" spans="1:5">
      <c r="A22" s="8" t="s">
        <v>1727</v>
      </c>
      <c r="B22" s="7">
        <v>5</v>
      </c>
      <c r="C22" s="6" t="s">
        <v>1738</v>
      </c>
      <c r="D22" s="6">
        <v>5040</v>
      </c>
      <c r="E22" s="8" t="s">
        <v>1729</v>
      </c>
    </row>
    <row r="23" spans="1:5" ht="26.45">
      <c r="A23" s="8" t="s">
        <v>1727</v>
      </c>
      <c r="B23" s="7">
        <v>5</v>
      </c>
      <c r="C23" s="6" t="s">
        <v>1739</v>
      </c>
      <c r="D23" s="6">
        <v>5042</v>
      </c>
      <c r="E23" s="8" t="s">
        <v>1729</v>
      </c>
    </row>
    <row r="24" spans="1:5">
      <c r="A24" s="8" t="s">
        <v>1727</v>
      </c>
      <c r="B24" s="7">
        <v>5</v>
      </c>
      <c r="C24" s="6" t="s">
        <v>1740</v>
      </c>
      <c r="D24" s="6">
        <v>5044</v>
      </c>
      <c r="E24" s="8" t="s">
        <v>1729</v>
      </c>
    </row>
    <row r="25" spans="1:5">
      <c r="A25" s="8" t="s">
        <v>1727</v>
      </c>
      <c r="B25" s="7">
        <v>5</v>
      </c>
      <c r="C25" s="6" t="s">
        <v>1741</v>
      </c>
      <c r="D25" s="6">
        <v>5045</v>
      </c>
      <c r="E25" s="8" t="s">
        <v>1729</v>
      </c>
    </row>
    <row r="26" spans="1:5">
      <c r="A26" s="8" t="s">
        <v>1727</v>
      </c>
      <c r="B26" s="7">
        <v>5</v>
      </c>
      <c r="C26" s="6" t="s">
        <v>1742</v>
      </c>
      <c r="D26" s="6">
        <v>5051</v>
      </c>
      <c r="E26" s="8" t="s">
        <v>1729</v>
      </c>
    </row>
    <row r="27" spans="1:5">
      <c r="A27" s="8" t="s">
        <v>1727</v>
      </c>
      <c r="B27" s="7">
        <v>5</v>
      </c>
      <c r="C27" s="6" t="s">
        <v>1743</v>
      </c>
      <c r="D27" s="6">
        <v>5055</v>
      </c>
      <c r="E27" s="8" t="s">
        <v>1729</v>
      </c>
    </row>
    <row r="28" spans="1:5">
      <c r="A28" s="8" t="s">
        <v>1727</v>
      </c>
      <c r="B28" s="7">
        <v>5</v>
      </c>
      <c r="C28" s="6" t="s">
        <v>1744</v>
      </c>
      <c r="D28" s="6">
        <v>5059</v>
      </c>
      <c r="E28" s="8" t="s">
        <v>1729</v>
      </c>
    </row>
    <row r="29" spans="1:5">
      <c r="A29" s="8" t="s">
        <v>1727</v>
      </c>
      <c r="B29" s="7">
        <v>5</v>
      </c>
      <c r="C29" s="6" t="s">
        <v>1745</v>
      </c>
      <c r="D29" s="6">
        <v>5079</v>
      </c>
      <c r="E29" s="8" t="s">
        <v>1729</v>
      </c>
    </row>
    <row r="30" spans="1:5">
      <c r="A30" s="8" t="s">
        <v>1727</v>
      </c>
      <c r="B30" s="7">
        <v>5</v>
      </c>
      <c r="C30" s="6" t="s">
        <v>1746</v>
      </c>
      <c r="D30" s="6">
        <v>5086</v>
      </c>
      <c r="E30" s="8" t="s">
        <v>1729</v>
      </c>
    </row>
    <row r="31" spans="1:5">
      <c r="A31" s="8" t="s">
        <v>1727</v>
      </c>
      <c r="B31" s="7">
        <v>5</v>
      </c>
      <c r="C31" s="6" t="s">
        <v>1747</v>
      </c>
      <c r="D31" s="6">
        <v>5088</v>
      </c>
      <c r="E31" s="8" t="s">
        <v>1729</v>
      </c>
    </row>
    <row r="32" spans="1:5">
      <c r="A32" s="8" t="s">
        <v>1727</v>
      </c>
      <c r="B32" s="7">
        <v>5</v>
      </c>
      <c r="C32" s="6" t="s">
        <v>1748</v>
      </c>
      <c r="D32" s="6">
        <v>5091</v>
      </c>
      <c r="E32" s="8" t="s">
        <v>1729</v>
      </c>
    </row>
    <row r="33" spans="1:5">
      <c r="A33" s="8" t="s">
        <v>1727</v>
      </c>
      <c r="B33" s="7">
        <v>5</v>
      </c>
      <c r="C33" s="6" t="s">
        <v>1749</v>
      </c>
      <c r="D33" s="6">
        <v>5093</v>
      </c>
      <c r="E33" s="8" t="s">
        <v>1729</v>
      </c>
    </row>
    <row r="34" spans="1:5" ht="26.45">
      <c r="A34" s="8" t="s">
        <v>1727</v>
      </c>
      <c r="B34" s="7">
        <v>5</v>
      </c>
      <c r="C34" s="6" t="s">
        <v>1750</v>
      </c>
      <c r="D34" s="6">
        <v>5101</v>
      </c>
      <c r="E34" s="8" t="s">
        <v>1729</v>
      </c>
    </row>
    <row r="35" spans="1:5">
      <c r="A35" s="8" t="s">
        <v>1727</v>
      </c>
      <c r="B35" s="7">
        <v>5</v>
      </c>
      <c r="C35" s="6" t="s">
        <v>1751</v>
      </c>
      <c r="D35" s="6">
        <v>5107</v>
      </c>
      <c r="E35" s="8" t="s">
        <v>1729</v>
      </c>
    </row>
    <row r="36" spans="1:5">
      <c r="A36" s="8" t="s">
        <v>1727</v>
      </c>
      <c r="B36" s="7">
        <v>5</v>
      </c>
      <c r="C36" s="6" t="s">
        <v>1752</v>
      </c>
      <c r="D36" s="6">
        <v>5113</v>
      </c>
      <c r="E36" s="8" t="s">
        <v>1729</v>
      </c>
    </row>
    <row r="37" spans="1:5">
      <c r="A37" s="8" t="s">
        <v>1727</v>
      </c>
      <c r="B37" s="7">
        <v>5</v>
      </c>
      <c r="C37" s="6" t="s">
        <v>1753</v>
      </c>
      <c r="D37" s="6">
        <v>5120</v>
      </c>
      <c r="E37" s="8" t="s">
        <v>1729</v>
      </c>
    </row>
    <row r="38" spans="1:5">
      <c r="A38" s="8" t="s">
        <v>1727</v>
      </c>
      <c r="B38" s="7">
        <v>5</v>
      </c>
      <c r="C38" s="6" t="s">
        <v>1754</v>
      </c>
      <c r="D38" s="6">
        <v>5125</v>
      </c>
      <c r="E38" s="8" t="s">
        <v>1729</v>
      </c>
    </row>
    <row r="39" spans="1:5">
      <c r="A39" s="8" t="s">
        <v>1727</v>
      </c>
      <c r="B39" s="7">
        <v>5</v>
      </c>
      <c r="C39" s="6" t="s">
        <v>1755</v>
      </c>
      <c r="D39" s="6">
        <v>5129</v>
      </c>
      <c r="E39" s="8" t="s">
        <v>1729</v>
      </c>
    </row>
    <row r="40" spans="1:5">
      <c r="A40" s="8" t="s">
        <v>1727</v>
      </c>
      <c r="B40" s="7">
        <v>5</v>
      </c>
      <c r="C40" s="6" t="s">
        <v>1756</v>
      </c>
      <c r="D40" s="6">
        <v>5134</v>
      </c>
      <c r="E40" s="8" t="s">
        <v>1729</v>
      </c>
    </row>
    <row r="41" spans="1:5">
      <c r="A41" s="8" t="s">
        <v>1727</v>
      </c>
      <c r="B41" s="7">
        <v>5</v>
      </c>
      <c r="C41" s="6" t="s">
        <v>1757</v>
      </c>
      <c r="D41" s="6">
        <v>5138</v>
      </c>
      <c r="E41" s="8" t="s">
        <v>1729</v>
      </c>
    </row>
    <row r="42" spans="1:5">
      <c r="A42" s="8" t="s">
        <v>1727</v>
      </c>
      <c r="B42" s="7">
        <v>5</v>
      </c>
      <c r="C42" s="6" t="s">
        <v>1758</v>
      </c>
      <c r="D42" s="6">
        <v>5142</v>
      </c>
      <c r="E42" s="8" t="s">
        <v>1729</v>
      </c>
    </row>
    <row r="43" spans="1:5">
      <c r="A43" s="8" t="s">
        <v>1727</v>
      </c>
      <c r="B43" s="7">
        <v>5</v>
      </c>
      <c r="C43" s="6" t="s">
        <v>1759</v>
      </c>
      <c r="D43" s="6">
        <v>5145</v>
      </c>
      <c r="E43" s="8" t="s">
        <v>1729</v>
      </c>
    </row>
    <row r="44" spans="1:5">
      <c r="A44" s="8" t="s">
        <v>1727</v>
      </c>
      <c r="B44" s="7">
        <v>5</v>
      </c>
      <c r="C44" s="6" t="s">
        <v>1760</v>
      </c>
      <c r="D44" s="6">
        <v>5147</v>
      </c>
      <c r="E44" s="8" t="s">
        <v>1729</v>
      </c>
    </row>
    <row r="45" spans="1:5" ht="26.45">
      <c r="A45" s="8" t="s">
        <v>1727</v>
      </c>
      <c r="B45" s="7">
        <v>5</v>
      </c>
      <c r="C45" s="6" t="s">
        <v>1761</v>
      </c>
      <c r="D45" s="6">
        <v>5148</v>
      </c>
      <c r="E45" s="8" t="s">
        <v>1729</v>
      </c>
    </row>
    <row r="46" spans="1:5">
      <c r="A46" s="8" t="s">
        <v>1727</v>
      </c>
      <c r="B46" s="7">
        <v>5</v>
      </c>
      <c r="C46" s="6" t="s">
        <v>1762</v>
      </c>
      <c r="D46" s="6">
        <v>5150</v>
      </c>
      <c r="E46" s="8" t="s">
        <v>1729</v>
      </c>
    </row>
    <row r="47" spans="1:5">
      <c r="A47" s="8" t="s">
        <v>1727</v>
      </c>
      <c r="B47" s="7">
        <v>5</v>
      </c>
      <c r="C47" s="6" t="s">
        <v>1763</v>
      </c>
      <c r="D47" s="6">
        <v>5154</v>
      </c>
      <c r="E47" s="8" t="s">
        <v>1729</v>
      </c>
    </row>
    <row r="48" spans="1:5">
      <c r="A48" s="8" t="s">
        <v>1727</v>
      </c>
      <c r="B48" s="7">
        <v>5</v>
      </c>
      <c r="C48" s="6" t="s">
        <v>1764</v>
      </c>
      <c r="D48" s="6">
        <v>5172</v>
      </c>
      <c r="E48" s="8" t="s">
        <v>1729</v>
      </c>
    </row>
    <row r="49" spans="1:5">
      <c r="A49" s="8" t="s">
        <v>1727</v>
      </c>
      <c r="B49" s="7">
        <v>5</v>
      </c>
      <c r="C49" s="6" t="s">
        <v>1765</v>
      </c>
      <c r="D49" s="6">
        <v>5190</v>
      </c>
      <c r="E49" s="8" t="s">
        <v>1729</v>
      </c>
    </row>
    <row r="50" spans="1:5">
      <c r="A50" s="8" t="s">
        <v>1727</v>
      </c>
      <c r="B50" s="7">
        <v>5</v>
      </c>
      <c r="C50" s="6" t="s">
        <v>1766</v>
      </c>
      <c r="D50" s="6">
        <v>5197</v>
      </c>
      <c r="E50" s="8" t="s">
        <v>1729</v>
      </c>
    </row>
    <row r="51" spans="1:5">
      <c r="A51" s="8" t="s">
        <v>1727</v>
      </c>
      <c r="B51" s="7">
        <v>5</v>
      </c>
      <c r="C51" s="6" t="s">
        <v>1767</v>
      </c>
      <c r="D51" s="6">
        <v>5206</v>
      </c>
      <c r="E51" s="8" t="s">
        <v>1729</v>
      </c>
    </row>
    <row r="52" spans="1:5">
      <c r="A52" s="8" t="s">
        <v>1727</v>
      </c>
      <c r="B52" s="7">
        <v>5</v>
      </c>
      <c r="C52" s="6" t="s">
        <v>1768</v>
      </c>
      <c r="D52" s="6">
        <v>5209</v>
      </c>
      <c r="E52" s="8" t="s">
        <v>1729</v>
      </c>
    </row>
    <row r="53" spans="1:5">
      <c r="A53" s="8" t="s">
        <v>1727</v>
      </c>
      <c r="B53" s="7">
        <v>5</v>
      </c>
      <c r="C53" s="6" t="s">
        <v>1769</v>
      </c>
      <c r="D53" s="6">
        <v>5212</v>
      </c>
      <c r="E53" s="8" t="s">
        <v>1729</v>
      </c>
    </row>
    <row r="54" spans="1:5">
      <c r="A54" s="8" t="s">
        <v>1727</v>
      </c>
      <c r="B54" s="7">
        <v>5</v>
      </c>
      <c r="C54" s="6" t="s">
        <v>1770</v>
      </c>
      <c r="D54" s="6">
        <v>5234</v>
      </c>
      <c r="E54" s="8" t="s">
        <v>1729</v>
      </c>
    </row>
    <row r="55" spans="1:5">
      <c r="A55" s="8" t="s">
        <v>1727</v>
      </c>
      <c r="B55" s="7">
        <v>5</v>
      </c>
      <c r="C55" s="6" t="s">
        <v>1771</v>
      </c>
      <c r="D55" s="6">
        <v>5237</v>
      </c>
      <c r="E55" s="8" t="s">
        <v>1729</v>
      </c>
    </row>
    <row r="56" spans="1:5">
      <c r="A56" s="8" t="s">
        <v>1727</v>
      </c>
      <c r="B56" s="7">
        <v>5</v>
      </c>
      <c r="C56" s="6" t="s">
        <v>1772</v>
      </c>
      <c r="D56" s="6">
        <v>5240</v>
      </c>
      <c r="E56" s="8" t="s">
        <v>1729</v>
      </c>
    </row>
    <row r="57" spans="1:5">
      <c r="A57" s="8" t="s">
        <v>1727</v>
      </c>
      <c r="B57" s="7">
        <v>5</v>
      </c>
      <c r="C57" s="6" t="s">
        <v>1773</v>
      </c>
      <c r="D57" s="6">
        <v>5250</v>
      </c>
      <c r="E57" s="8" t="s">
        <v>1729</v>
      </c>
    </row>
    <row r="58" spans="1:5">
      <c r="A58" s="8" t="s">
        <v>1727</v>
      </c>
      <c r="B58" s="7">
        <v>5</v>
      </c>
      <c r="C58" s="6" t="s">
        <v>1774</v>
      </c>
      <c r="D58" s="6">
        <v>5264</v>
      </c>
      <c r="E58" s="8" t="s">
        <v>1729</v>
      </c>
    </row>
    <row r="59" spans="1:5">
      <c r="A59" s="8" t="s">
        <v>1727</v>
      </c>
      <c r="B59" s="7">
        <v>5</v>
      </c>
      <c r="C59" s="6" t="s">
        <v>1775</v>
      </c>
      <c r="D59" s="6">
        <v>5266</v>
      </c>
      <c r="E59" s="8" t="s">
        <v>1729</v>
      </c>
    </row>
    <row r="60" spans="1:5">
      <c r="A60" s="8" t="s">
        <v>1727</v>
      </c>
      <c r="B60" s="7">
        <v>5</v>
      </c>
      <c r="C60" s="6" t="s">
        <v>1776</v>
      </c>
      <c r="D60" s="6">
        <v>5282</v>
      </c>
      <c r="E60" s="8" t="s">
        <v>1729</v>
      </c>
    </row>
    <row r="61" spans="1:5">
      <c r="A61" s="8" t="s">
        <v>1727</v>
      </c>
      <c r="B61" s="7">
        <v>5</v>
      </c>
      <c r="C61" s="6" t="s">
        <v>1777</v>
      </c>
      <c r="D61" s="6">
        <v>5284</v>
      </c>
      <c r="E61" s="8" t="s">
        <v>1729</v>
      </c>
    </row>
    <row r="62" spans="1:5">
      <c r="A62" s="8" t="s">
        <v>1727</v>
      </c>
      <c r="B62" s="7">
        <v>5</v>
      </c>
      <c r="C62" s="6" t="s">
        <v>1778</v>
      </c>
      <c r="D62" s="6">
        <v>5306</v>
      </c>
      <c r="E62" s="8" t="s">
        <v>1729</v>
      </c>
    </row>
    <row r="63" spans="1:5">
      <c r="A63" s="8" t="s">
        <v>1727</v>
      </c>
      <c r="B63" s="7">
        <v>5</v>
      </c>
      <c r="C63" s="6" t="s">
        <v>1779</v>
      </c>
      <c r="D63" s="6">
        <v>5308</v>
      </c>
      <c r="E63" s="8" t="s">
        <v>1729</v>
      </c>
    </row>
    <row r="64" spans="1:5">
      <c r="A64" s="8" t="s">
        <v>1727</v>
      </c>
      <c r="B64" s="7">
        <v>5</v>
      </c>
      <c r="C64" s="6" t="s">
        <v>1780</v>
      </c>
      <c r="D64" s="6">
        <v>5310</v>
      </c>
      <c r="E64" s="8" t="s">
        <v>1729</v>
      </c>
    </row>
    <row r="65" spans="1:5">
      <c r="A65" s="8" t="s">
        <v>1727</v>
      </c>
      <c r="B65" s="7">
        <v>5</v>
      </c>
      <c r="C65" s="6" t="s">
        <v>1781</v>
      </c>
      <c r="D65" s="6">
        <v>5313</v>
      </c>
      <c r="E65" s="8" t="s">
        <v>1729</v>
      </c>
    </row>
    <row r="66" spans="1:5">
      <c r="A66" s="8" t="s">
        <v>1727</v>
      </c>
      <c r="B66" s="7">
        <v>5</v>
      </c>
      <c r="C66" s="6" t="s">
        <v>1782</v>
      </c>
      <c r="D66" s="6">
        <v>5315</v>
      </c>
      <c r="E66" s="8" t="s">
        <v>1729</v>
      </c>
    </row>
    <row r="67" spans="1:5">
      <c r="A67" s="8" t="s">
        <v>1727</v>
      </c>
      <c r="B67" s="7">
        <v>5</v>
      </c>
      <c r="C67" s="6" t="s">
        <v>1783</v>
      </c>
      <c r="D67" s="6">
        <v>5318</v>
      </c>
      <c r="E67" s="8" t="s">
        <v>1729</v>
      </c>
    </row>
    <row r="68" spans="1:5">
      <c r="A68" s="8" t="s">
        <v>1727</v>
      </c>
      <c r="B68" s="7">
        <v>5</v>
      </c>
      <c r="C68" s="6" t="s">
        <v>1784</v>
      </c>
      <c r="D68" s="6">
        <v>5321</v>
      </c>
      <c r="E68" s="8" t="s">
        <v>1729</v>
      </c>
    </row>
    <row r="69" spans="1:5">
      <c r="A69" s="8" t="s">
        <v>1727</v>
      </c>
      <c r="B69" s="7">
        <v>5</v>
      </c>
      <c r="C69" s="6" t="s">
        <v>1785</v>
      </c>
      <c r="D69" s="6">
        <v>5347</v>
      </c>
      <c r="E69" s="8" t="s">
        <v>1729</v>
      </c>
    </row>
    <row r="70" spans="1:5">
      <c r="A70" s="8" t="s">
        <v>1727</v>
      </c>
      <c r="B70" s="7">
        <v>5</v>
      </c>
      <c r="C70" s="6" t="s">
        <v>1786</v>
      </c>
      <c r="D70" s="6">
        <v>5353</v>
      </c>
      <c r="E70" s="8" t="s">
        <v>1729</v>
      </c>
    </row>
    <row r="71" spans="1:5">
      <c r="A71" s="8" t="s">
        <v>1727</v>
      </c>
      <c r="B71" s="7">
        <v>5</v>
      </c>
      <c r="C71" s="6" t="s">
        <v>1787</v>
      </c>
      <c r="D71" s="6">
        <v>5360</v>
      </c>
      <c r="E71" s="8" t="s">
        <v>1729</v>
      </c>
    </row>
    <row r="72" spans="1:5">
      <c r="A72" s="8" t="s">
        <v>1727</v>
      </c>
      <c r="B72" s="7">
        <v>5</v>
      </c>
      <c r="C72" s="6" t="s">
        <v>1788</v>
      </c>
      <c r="D72" s="6">
        <v>5361</v>
      </c>
      <c r="E72" s="8" t="s">
        <v>1729</v>
      </c>
    </row>
    <row r="73" spans="1:5">
      <c r="A73" s="8" t="s">
        <v>1727</v>
      </c>
      <c r="B73" s="7">
        <v>5</v>
      </c>
      <c r="C73" s="6" t="s">
        <v>1789</v>
      </c>
      <c r="D73" s="6">
        <v>5364</v>
      </c>
      <c r="E73" s="8" t="s">
        <v>1729</v>
      </c>
    </row>
    <row r="74" spans="1:5">
      <c r="A74" s="8" t="s">
        <v>1727</v>
      </c>
      <c r="B74" s="7">
        <v>5</v>
      </c>
      <c r="C74" s="6" t="s">
        <v>1790</v>
      </c>
      <c r="D74" s="6">
        <v>5368</v>
      </c>
      <c r="E74" s="8" t="s">
        <v>1729</v>
      </c>
    </row>
    <row r="75" spans="1:5">
      <c r="A75" s="8" t="s">
        <v>1727</v>
      </c>
      <c r="B75" s="7">
        <v>5</v>
      </c>
      <c r="C75" s="6" t="s">
        <v>1791</v>
      </c>
      <c r="D75" s="6">
        <v>5376</v>
      </c>
      <c r="E75" s="8" t="s">
        <v>1729</v>
      </c>
    </row>
    <row r="76" spans="1:5">
      <c r="A76" s="8" t="s">
        <v>1727</v>
      </c>
      <c r="B76" s="7">
        <v>5</v>
      </c>
      <c r="C76" s="6" t="s">
        <v>1792</v>
      </c>
      <c r="D76" s="6">
        <v>5380</v>
      </c>
      <c r="E76" s="8" t="s">
        <v>1729</v>
      </c>
    </row>
    <row r="77" spans="1:5">
      <c r="A77" s="8" t="s">
        <v>1727</v>
      </c>
      <c r="B77" s="7">
        <v>5</v>
      </c>
      <c r="C77" s="6" t="s">
        <v>1793</v>
      </c>
      <c r="D77" s="6">
        <v>5390</v>
      </c>
      <c r="E77" s="8" t="s">
        <v>1729</v>
      </c>
    </row>
    <row r="78" spans="1:5">
      <c r="A78" s="8" t="s">
        <v>1727</v>
      </c>
      <c r="B78" s="7">
        <v>5</v>
      </c>
      <c r="C78" s="6" t="s">
        <v>1794</v>
      </c>
      <c r="D78" s="6">
        <v>5400</v>
      </c>
      <c r="E78" s="8" t="s">
        <v>1729</v>
      </c>
    </row>
    <row r="79" spans="1:5">
      <c r="A79" s="8" t="s">
        <v>1727</v>
      </c>
      <c r="B79" s="7">
        <v>5</v>
      </c>
      <c r="C79" s="6" t="s">
        <v>1795</v>
      </c>
      <c r="D79" s="6">
        <v>5411</v>
      </c>
      <c r="E79" s="8" t="s">
        <v>1729</v>
      </c>
    </row>
    <row r="80" spans="1:5">
      <c r="A80" s="8" t="s">
        <v>1727</v>
      </c>
      <c r="B80" s="7">
        <v>5</v>
      </c>
      <c r="C80" s="6" t="s">
        <v>1796</v>
      </c>
      <c r="D80" s="6">
        <v>5425</v>
      </c>
      <c r="E80" s="8" t="s">
        <v>1729</v>
      </c>
    </row>
    <row r="81" spans="1:5">
      <c r="A81" s="8" t="s">
        <v>1727</v>
      </c>
      <c r="B81" s="7">
        <v>5</v>
      </c>
      <c r="C81" s="6" t="s">
        <v>1797</v>
      </c>
      <c r="D81" s="6">
        <v>5440</v>
      </c>
      <c r="E81" s="8" t="s">
        <v>1729</v>
      </c>
    </row>
    <row r="82" spans="1:5">
      <c r="A82" s="8" t="s">
        <v>1727</v>
      </c>
      <c r="B82" s="7">
        <v>5</v>
      </c>
      <c r="C82" s="6" t="s">
        <v>1798</v>
      </c>
      <c r="D82" s="6">
        <v>5467</v>
      </c>
      <c r="E82" s="8" t="s">
        <v>1729</v>
      </c>
    </row>
    <row r="83" spans="1:5">
      <c r="A83" s="8" t="s">
        <v>1727</v>
      </c>
      <c r="B83" s="7">
        <v>5</v>
      </c>
      <c r="C83" s="6" t="s">
        <v>1799</v>
      </c>
      <c r="D83" s="6">
        <v>5475</v>
      </c>
      <c r="E83" s="8" t="s">
        <v>1729</v>
      </c>
    </row>
    <row r="84" spans="1:5">
      <c r="A84" s="8" t="s">
        <v>1727</v>
      </c>
      <c r="B84" s="7">
        <v>5</v>
      </c>
      <c r="C84" s="6" t="s">
        <v>1800</v>
      </c>
      <c r="D84" s="6">
        <v>5480</v>
      </c>
      <c r="E84" s="8" t="s">
        <v>1729</v>
      </c>
    </row>
    <row r="85" spans="1:5">
      <c r="A85" s="8" t="s">
        <v>1727</v>
      </c>
      <c r="B85" s="7">
        <v>5</v>
      </c>
      <c r="C85" s="6" t="s">
        <v>1801</v>
      </c>
      <c r="D85" s="6">
        <v>5483</v>
      </c>
      <c r="E85" s="8" t="s">
        <v>1729</v>
      </c>
    </row>
    <row r="86" spans="1:5">
      <c r="A86" s="8" t="s">
        <v>1727</v>
      </c>
      <c r="B86" s="7">
        <v>5</v>
      </c>
      <c r="C86" s="6" t="s">
        <v>1802</v>
      </c>
      <c r="D86" s="6">
        <v>5490</v>
      </c>
      <c r="E86" s="8" t="s">
        <v>1729</v>
      </c>
    </row>
    <row r="87" spans="1:5">
      <c r="A87" s="8" t="s">
        <v>1727</v>
      </c>
      <c r="B87" s="7">
        <v>5</v>
      </c>
      <c r="C87" s="6" t="s">
        <v>1803</v>
      </c>
      <c r="D87" s="6">
        <v>5495</v>
      </c>
      <c r="E87" s="8" t="s">
        <v>1729</v>
      </c>
    </row>
    <row r="88" spans="1:5">
      <c r="A88" s="8" t="s">
        <v>1727</v>
      </c>
      <c r="B88" s="7">
        <v>5</v>
      </c>
      <c r="C88" s="6" t="s">
        <v>1804</v>
      </c>
      <c r="D88" s="6">
        <v>5501</v>
      </c>
      <c r="E88" s="8" t="s">
        <v>1729</v>
      </c>
    </row>
    <row r="89" spans="1:5">
      <c r="A89" s="8" t="s">
        <v>1727</v>
      </c>
      <c r="B89" s="7">
        <v>5</v>
      </c>
      <c r="C89" s="6" t="s">
        <v>1805</v>
      </c>
      <c r="D89" s="6">
        <v>5541</v>
      </c>
      <c r="E89" s="8" t="s">
        <v>1729</v>
      </c>
    </row>
    <row r="90" spans="1:5">
      <c r="A90" s="8" t="s">
        <v>1727</v>
      </c>
      <c r="B90" s="7">
        <v>5</v>
      </c>
      <c r="C90" s="6" t="s">
        <v>1806</v>
      </c>
      <c r="D90" s="6">
        <v>5543</v>
      </c>
      <c r="E90" s="8" t="s">
        <v>1729</v>
      </c>
    </row>
    <row r="91" spans="1:5">
      <c r="A91" s="8" t="s">
        <v>1727</v>
      </c>
      <c r="B91" s="7">
        <v>5</v>
      </c>
      <c r="C91" s="6" t="s">
        <v>1807</v>
      </c>
      <c r="D91" s="6">
        <v>5576</v>
      </c>
      <c r="E91" s="8" t="s">
        <v>1729</v>
      </c>
    </row>
    <row r="92" spans="1:5">
      <c r="A92" s="8" t="s">
        <v>1727</v>
      </c>
      <c r="B92" s="7">
        <v>5</v>
      </c>
      <c r="C92" s="6" t="s">
        <v>1808</v>
      </c>
      <c r="D92" s="6">
        <v>5579</v>
      </c>
      <c r="E92" s="8" t="s">
        <v>1729</v>
      </c>
    </row>
    <row r="93" spans="1:5">
      <c r="A93" s="8" t="s">
        <v>1727</v>
      </c>
      <c r="B93" s="7">
        <v>5</v>
      </c>
      <c r="C93" s="6" t="s">
        <v>1809</v>
      </c>
      <c r="D93" s="6">
        <v>5585</v>
      </c>
      <c r="E93" s="8" t="s">
        <v>1729</v>
      </c>
    </row>
    <row r="94" spans="1:5" ht="26.45">
      <c r="A94" s="8" t="s">
        <v>1727</v>
      </c>
      <c r="B94" s="7">
        <v>5</v>
      </c>
      <c r="C94" s="6" t="s">
        <v>1810</v>
      </c>
      <c r="D94" s="6">
        <v>5591</v>
      </c>
      <c r="E94" s="8" t="s">
        <v>1729</v>
      </c>
    </row>
    <row r="95" spans="1:5">
      <c r="A95" s="8" t="s">
        <v>1727</v>
      </c>
      <c r="B95" s="7">
        <v>5</v>
      </c>
      <c r="C95" s="6" t="s">
        <v>1811</v>
      </c>
      <c r="D95" s="6">
        <v>5604</v>
      </c>
      <c r="E95" s="8" t="s">
        <v>1729</v>
      </c>
    </row>
    <row r="96" spans="1:5">
      <c r="A96" s="8" t="s">
        <v>1727</v>
      </c>
      <c r="B96" s="7">
        <v>5</v>
      </c>
      <c r="C96" s="6" t="s">
        <v>1812</v>
      </c>
      <c r="D96" s="6">
        <v>5607</v>
      </c>
      <c r="E96" s="8" t="s">
        <v>1729</v>
      </c>
    </row>
    <row r="97" spans="1:5">
      <c r="A97" s="8" t="s">
        <v>1727</v>
      </c>
      <c r="B97" s="7">
        <v>5</v>
      </c>
      <c r="C97" s="6" t="s">
        <v>1813</v>
      </c>
      <c r="D97" s="6">
        <v>5615</v>
      </c>
      <c r="E97" s="8" t="s">
        <v>1729</v>
      </c>
    </row>
    <row r="98" spans="1:5">
      <c r="A98" s="8" t="s">
        <v>1727</v>
      </c>
      <c r="B98" s="7">
        <v>5</v>
      </c>
      <c r="C98" s="6" t="s">
        <v>1814</v>
      </c>
      <c r="D98" s="6">
        <v>5628</v>
      </c>
      <c r="E98" s="8" t="s">
        <v>1729</v>
      </c>
    </row>
    <row r="99" spans="1:5">
      <c r="A99" s="8" t="s">
        <v>1727</v>
      </c>
      <c r="B99" s="7">
        <v>5</v>
      </c>
      <c r="C99" s="6" t="s">
        <v>1815</v>
      </c>
      <c r="D99" s="6">
        <v>5631</v>
      </c>
      <c r="E99" s="8" t="s">
        <v>1729</v>
      </c>
    </row>
    <row r="100" spans="1:5">
      <c r="A100" s="8" t="s">
        <v>1727</v>
      </c>
      <c r="B100" s="7">
        <v>5</v>
      </c>
      <c r="C100" s="6" t="s">
        <v>1816</v>
      </c>
      <c r="D100" s="6">
        <v>5642</v>
      </c>
      <c r="E100" s="8" t="s">
        <v>1729</v>
      </c>
    </row>
    <row r="101" spans="1:5" ht="26.45">
      <c r="A101" s="8" t="s">
        <v>1727</v>
      </c>
      <c r="B101" s="7">
        <v>5</v>
      </c>
      <c r="C101" s="6" t="s">
        <v>1817</v>
      </c>
      <c r="D101" s="6">
        <v>5647</v>
      </c>
      <c r="E101" s="8" t="s">
        <v>1729</v>
      </c>
    </row>
    <row r="102" spans="1:5">
      <c r="A102" s="8" t="s">
        <v>1727</v>
      </c>
      <c r="B102" s="7">
        <v>5</v>
      </c>
      <c r="C102" s="6" t="s">
        <v>1818</v>
      </c>
      <c r="D102" s="6">
        <v>5649</v>
      </c>
      <c r="E102" s="8" t="s">
        <v>1729</v>
      </c>
    </row>
    <row r="103" spans="1:5">
      <c r="A103" s="8" t="s">
        <v>1727</v>
      </c>
      <c r="B103" s="7">
        <v>5</v>
      </c>
      <c r="C103" s="6" t="s">
        <v>1819</v>
      </c>
      <c r="D103" s="6">
        <v>5652</v>
      </c>
      <c r="E103" s="8" t="s">
        <v>1729</v>
      </c>
    </row>
    <row r="104" spans="1:5">
      <c r="A104" s="8" t="s">
        <v>1727</v>
      </c>
      <c r="B104" s="7">
        <v>5</v>
      </c>
      <c r="C104" s="6" t="s">
        <v>1820</v>
      </c>
      <c r="D104" s="6">
        <v>5656</v>
      </c>
      <c r="E104" s="8" t="s">
        <v>1729</v>
      </c>
    </row>
    <row r="105" spans="1:5" ht="26.45">
      <c r="A105" s="8" t="s">
        <v>1727</v>
      </c>
      <c r="B105" s="7">
        <v>5</v>
      </c>
      <c r="C105" s="6" t="s">
        <v>1821</v>
      </c>
      <c r="D105" s="6">
        <v>5658</v>
      </c>
      <c r="E105" s="8" t="s">
        <v>1729</v>
      </c>
    </row>
    <row r="106" spans="1:5" ht="26.45">
      <c r="A106" s="8" t="s">
        <v>1727</v>
      </c>
      <c r="B106" s="7">
        <v>5</v>
      </c>
      <c r="C106" s="6" t="s">
        <v>1822</v>
      </c>
      <c r="D106" s="6">
        <v>5659</v>
      </c>
      <c r="E106" s="8" t="s">
        <v>1729</v>
      </c>
    </row>
    <row r="107" spans="1:5">
      <c r="A107" s="8" t="s">
        <v>1727</v>
      </c>
      <c r="B107" s="7">
        <v>5</v>
      </c>
      <c r="C107" s="6" t="s">
        <v>1823</v>
      </c>
      <c r="D107" s="6">
        <v>5660</v>
      </c>
      <c r="E107" s="8" t="s">
        <v>1729</v>
      </c>
    </row>
    <row r="108" spans="1:5">
      <c r="A108" s="8" t="s">
        <v>1727</v>
      </c>
      <c r="B108" s="7">
        <v>5</v>
      </c>
      <c r="C108" s="6" t="s">
        <v>1824</v>
      </c>
      <c r="D108" s="6">
        <v>5664</v>
      </c>
      <c r="E108" s="8" t="s">
        <v>1729</v>
      </c>
    </row>
    <row r="109" spans="1:5" ht="26.45">
      <c r="A109" s="8" t="s">
        <v>1727</v>
      </c>
      <c r="B109" s="7">
        <v>5</v>
      </c>
      <c r="C109" s="6" t="s">
        <v>1825</v>
      </c>
      <c r="D109" s="6">
        <v>5665</v>
      </c>
      <c r="E109" s="8" t="s">
        <v>1729</v>
      </c>
    </row>
    <row r="110" spans="1:5">
      <c r="A110" s="8" t="s">
        <v>1727</v>
      </c>
      <c r="B110" s="7">
        <v>5</v>
      </c>
      <c r="C110" s="6" t="s">
        <v>1826</v>
      </c>
      <c r="D110" s="6">
        <v>5667</v>
      </c>
      <c r="E110" s="8" t="s">
        <v>1729</v>
      </c>
    </row>
    <row r="111" spans="1:5">
      <c r="A111" s="8" t="s">
        <v>1727</v>
      </c>
      <c r="B111" s="7">
        <v>5</v>
      </c>
      <c r="C111" s="6" t="s">
        <v>1827</v>
      </c>
      <c r="D111" s="6">
        <v>5670</v>
      </c>
      <c r="E111" s="8" t="s">
        <v>1729</v>
      </c>
    </row>
    <row r="112" spans="1:5">
      <c r="A112" s="8" t="s">
        <v>1727</v>
      </c>
      <c r="B112" s="7">
        <v>5</v>
      </c>
      <c r="C112" s="6" t="s">
        <v>1828</v>
      </c>
      <c r="D112" s="6">
        <v>5674</v>
      </c>
      <c r="E112" s="8" t="s">
        <v>1729</v>
      </c>
    </row>
    <row r="113" spans="1:5" ht="26.45">
      <c r="A113" s="8" t="s">
        <v>1727</v>
      </c>
      <c r="B113" s="7">
        <v>5</v>
      </c>
      <c r="C113" s="6" t="s">
        <v>1829</v>
      </c>
      <c r="D113" s="6">
        <v>5679</v>
      </c>
      <c r="E113" s="8" t="s">
        <v>1729</v>
      </c>
    </row>
    <row r="114" spans="1:5" ht="26.45">
      <c r="A114" s="8" t="s">
        <v>1727</v>
      </c>
      <c r="B114" s="7">
        <v>5</v>
      </c>
      <c r="C114" s="6" t="s">
        <v>1830</v>
      </c>
      <c r="D114" s="6">
        <v>5686</v>
      </c>
      <c r="E114" s="8" t="s">
        <v>1729</v>
      </c>
    </row>
    <row r="115" spans="1:5" ht="26.45">
      <c r="A115" s="8" t="s">
        <v>1727</v>
      </c>
      <c r="B115" s="7">
        <v>5</v>
      </c>
      <c r="C115" s="6" t="s">
        <v>1831</v>
      </c>
      <c r="D115" s="6">
        <v>5690</v>
      </c>
      <c r="E115" s="8" t="s">
        <v>1729</v>
      </c>
    </row>
    <row r="116" spans="1:5">
      <c r="A116" s="8" t="s">
        <v>1727</v>
      </c>
      <c r="B116" s="7">
        <v>5</v>
      </c>
      <c r="C116" s="6" t="s">
        <v>1832</v>
      </c>
      <c r="D116" s="6">
        <v>5697</v>
      </c>
      <c r="E116" s="8" t="s">
        <v>1729</v>
      </c>
    </row>
    <row r="117" spans="1:5">
      <c r="A117" s="8" t="s">
        <v>1727</v>
      </c>
      <c r="B117" s="7">
        <v>5</v>
      </c>
      <c r="C117" s="6" t="s">
        <v>1833</v>
      </c>
      <c r="D117" s="6">
        <v>5736</v>
      </c>
      <c r="E117" s="8" t="s">
        <v>1729</v>
      </c>
    </row>
    <row r="118" spans="1:5">
      <c r="A118" s="8" t="s">
        <v>1727</v>
      </c>
      <c r="B118" s="7">
        <v>5</v>
      </c>
      <c r="C118" s="6" t="s">
        <v>1834</v>
      </c>
      <c r="D118" s="6">
        <v>5756</v>
      </c>
      <c r="E118" s="8" t="s">
        <v>1729</v>
      </c>
    </row>
    <row r="119" spans="1:5">
      <c r="A119" s="8" t="s">
        <v>1727</v>
      </c>
      <c r="B119" s="7">
        <v>5</v>
      </c>
      <c r="C119" s="6" t="s">
        <v>1835</v>
      </c>
      <c r="D119" s="6">
        <v>5761</v>
      </c>
      <c r="E119" s="8" t="s">
        <v>1729</v>
      </c>
    </row>
    <row r="120" spans="1:5">
      <c r="A120" s="8" t="s">
        <v>1727</v>
      </c>
      <c r="B120" s="7">
        <v>5</v>
      </c>
      <c r="C120" s="6" t="s">
        <v>1836</v>
      </c>
      <c r="D120" s="6">
        <v>5789</v>
      </c>
      <c r="E120" s="8" t="s">
        <v>1729</v>
      </c>
    </row>
    <row r="121" spans="1:5">
      <c r="A121" s="8" t="s">
        <v>1727</v>
      </c>
      <c r="B121" s="7">
        <v>5</v>
      </c>
      <c r="C121" s="6" t="s">
        <v>1837</v>
      </c>
      <c r="D121" s="6">
        <v>5790</v>
      </c>
      <c r="E121" s="8" t="s">
        <v>1729</v>
      </c>
    </row>
    <row r="122" spans="1:5">
      <c r="A122" s="8" t="s">
        <v>1727</v>
      </c>
      <c r="B122" s="7">
        <v>5</v>
      </c>
      <c r="C122" s="6" t="s">
        <v>1838</v>
      </c>
      <c r="D122" s="6">
        <v>5792</v>
      </c>
      <c r="E122" s="8" t="s">
        <v>1729</v>
      </c>
    </row>
    <row r="123" spans="1:5">
      <c r="A123" s="8" t="s">
        <v>1727</v>
      </c>
      <c r="B123" s="7">
        <v>5</v>
      </c>
      <c r="C123" s="6" t="s">
        <v>1839</v>
      </c>
      <c r="D123" s="6">
        <v>5809</v>
      </c>
      <c r="E123" s="8" t="s">
        <v>1729</v>
      </c>
    </row>
    <row r="124" spans="1:5">
      <c r="A124" s="8" t="s">
        <v>1727</v>
      </c>
      <c r="B124" s="7">
        <v>5</v>
      </c>
      <c r="C124" s="6" t="s">
        <v>1840</v>
      </c>
      <c r="D124" s="6">
        <v>5819</v>
      </c>
      <c r="E124" s="8" t="s">
        <v>1729</v>
      </c>
    </row>
    <row r="125" spans="1:5">
      <c r="A125" s="8" t="s">
        <v>1727</v>
      </c>
      <c r="B125" s="7">
        <v>5</v>
      </c>
      <c r="C125" s="6" t="s">
        <v>1841</v>
      </c>
      <c r="D125" s="6">
        <v>5837</v>
      </c>
      <c r="E125" s="8" t="s">
        <v>1729</v>
      </c>
    </row>
    <row r="126" spans="1:5">
      <c r="A126" s="8" t="s">
        <v>1727</v>
      </c>
      <c r="B126" s="7">
        <v>5</v>
      </c>
      <c r="C126" s="6" t="s">
        <v>1842</v>
      </c>
      <c r="D126" s="6">
        <v>5842</v>
      </c>
      <c r="E126" s="8" t="s">
        <v>1729</v>
      </c>
    </row>
    <row r="127" spans="1:5">
      <c r="A127" s="8" t="s">
        <v>1727</v>
      </c>
      <c r="B127" s="7">
        <v>5</v>
      </c>
      <c r="C127" s="6" t="s">
        <v>1843</v>
      </c>
      <c r="D127" s="6">
        <v>5847</v>
      </c>
      <c r="E127" s="8" t="s">
        <v>1729</v>
      </c>
    </row>
    <row r="128" spans="1:5">
      <c r="A128" s="8" t="s">
        <v>1727</v>
      </c>
      <c r="B128" s="7">
        <v>5</v>
      </c>
      <c r="C128" s="6" t="s">
        <v>1844</v>
      </c>
      <c r="D128" s="6">
        <v>5854</v>
      </c>
      <c r="E128" s="8" t="s">
        <v>1729</v>
      </c>
    </row>
    <row r="129" spans="1:5">
      <c r="A129" s="8" t="s">
        <v>1727</v>
      </c>
      <c r="B129" s="7">
        <v>5</v>
      </c>
      <c r="C129" s="6" t="s">
        <v>1845</v>
      </c>
      <c r="D129" s="6">
        <v>5856</v>
      </c>
      <c r="E129" s="8" t="s">
        <v>1729</v>
      </c>
    </row>
    <row r="130" spans="1:5">
      <c r="A130" s="8" t="s">
        <v>1727</v>
      </c>
      <c r="B130" s="7">
        <v>5</v>
      </c>
      <c r="C130" s="6" t="s">
        <v>1846</v>
      </c>
      <c r="D130" s="6">
        <v>5858</v>
      </c>
      <c r="E130" s="8" t="s">
        <v>1729</v>
      </c>
    </row>
    <row r="131" spans="1:5">
      <c r="A131" s="8" t="s">
        <v>1727</v>
      </c>
      <c r="B131" s="7">
        <v>5</v>
      </c>
      <c r="C131" s="6" t="s">
        <v>1847</v>
      </c>
      <c r="D131" s="6">
        <v>5861</v>
      </c>
      <c r="E131" s="8" t="s">
        <v>1729</v>
      </c>
    </row>
    <row r="132" spans="1:5" ht="26.45">
      <c r="A132" s="8" t="s">
        <v>1727</v>
      </c>
      <c r="B132" s="7">
        <v>5</v>
      </c>
      <c r="C132" s="6" t="s">
        <v>1848</v>
      </c>
      <c r="D132" s="6">
        <v>5873</v>
      </c>
      <c r="E132" s="8" t="s">
        <v>1729</v>
      </c>
    </row>
    <row r="133" spans="1:5">
      <c r="A133" s="8" t="s">
        <v>1727</v>
      </c>
      <c r="B133" s="7">
        <v>5</v>
      </c>
      <c r="C133" s="6" t="s">
        <v>1849</v>
      </c>
      <c r="D133" s="6">
        <v>5885</v>
      </c>
      <c r="E133" s="8" t="s">
        <v>1729</v>
      </c>
    </row>
    <row r="134" spans="1:5">
      <c r="A134" s="8" t="s">
        <v>1727</v>
      </c>
      <c r="B134" s="7">
        <v>5</v>
      </c>
      <c r="C134" s="6" t="s">
        <v>1850</v>
      </c>
      <c r="D134" s="6">
        <v>5887</v>
      </c>
      <c r="E134" s="8" t="s">
        <v>1729</v>
      </c>
    </row>
    <row r="135" spans="1:5">
      <c r="A135" s="8" t="s">
        <v>1727</v>
      </c>
      <c r="B135" s="7">
        <v>5</v>
      </c>
      <c r="C135" s="6" t="s">
        <v>1851</v>
      </c>
      <c r="D135" s="6">
        <v>5890</v>
      </c>
      <c r="E135" s="8" t="s">
        <v>1729</v>
      </c>
    </row>
    <row r="136" spans="1:5">
      <c r="A136" s="8" t="s">
        <v>1727</v>
      </c>
      <c r="B136" s="7">
        <v>5</v>
      </c>
      <c r="C136" s="6" t="s">
        <v>1852</v>
      </c>
      <c r="D136" s="6">
        <v>5893</v>
      </c>
      <c r="E136" s="8" t="s">
        <v>1729</v>
      </c>
    </row>
    <row r="137" spans="1:5">
      <c r="A137" s="8" t="s">
        <v>1727</v>
      </c>
      <c r="B137" s="7">
        <v>5</v>
      </c>
      <c r="C137" s="6" t="s">
        <v>1853</v>
      </c>
      <c r="D137" s="6">
        <v>5895</v>
      </c>
      <c r="E137" s="8" t="s">
        <v>1729</v>
      </c>
    </row>
    <row r="138" spans="1:5">
      <c r="A138" s="6" t="s">
        <v>1854</v>
      </c>
      <c r="B138" s="7">
        <v>81</v>
      </c>
      <c r="C138" s="6" t="s">
        <v>1854</v>
      </c>
      <c r="D138" s="6">
        <v>81001</v>
      </c>
      <c r="E138" s="8" t="s">
        <v>1855</v>
      </c>
    </row>
    <row r="139" spans="1:5">
      <c r="A139" s="6" t="s">
        <v>1854</v>
      </c>
      <c r="B139" s="7">
        <v>81</v>
      </c>
      <c r="C139" s="6" t="s">
        <v>1856</v>
      </c>
      <c r="D139" s="6">
        <v>81065</v>
      </c>
      <c r="E139" s="8" t="s">
        <v>1855</v>
      </c>
    </row>
    <row r="140" spans="1:5">
      <c r="A140" s="6" t="s">
        <v>1854</v>
      </c>
      <c r="B140" s="7">
        <v>81</v>
      </c>
      <c r="C140" s="6" t="s">
        <v>1857</v>
      </c>
      <c r="D140" s="6">
        <v>81220</v>
      </c>
      <c r="E140" s="8" t="s">
        <v>1855</v>
      </c>
    </row>
    <row r="141" spans="1:5">
      <c r="A141" s="6" t="s">
        <v>1854</v>
      </c>
      <c r="B141" s="7">
        <v>81</v>
      </c>
      <c r="C141" s="6" t="s">
        <v>1858</v>
      </c>
      <c r="D141" s="6">
        <v>81300</v>
      </c>
      <c r="E141" s="8" t="s">
        <v>1855</v>
      </c>
    </row>
    <row r="142" spans="1:5" ht="26.45">
      <c r="A142" s="6" t="s">
        <v>1854</v>
      </c>
      <c r="B142" s="7">
        <v>81</v>
      </c>
      <c r="C142" s="6" t="s">
        <v>1859</v>
      </c>
      <c r="D142" s="6">
        <v>81591</v>
      </c>
      <c r="E142" s="8" t="s">
        <v>1855</v>
      </c>
    </row>
    <row r="143" spans="1:5">
      <c r="A143" s="6" t="s">
        <v>1854</v>
      </c>
      <c r="B143" s="7">
        <v>81</v>
      </c>
      <c r="C143" s="6" t="s">
        <v>1860</v>
      </c>
      <c r="D143" s="6">
        <v>81736</v>
      </c>
      <c r="E143" s="8" t="s">
        <v>1855</v>
      </c>
    </row>
    <row r="144" spans="1:5">
      <c r="A144" s="6" t="s">
        <v>1854</v>
      </c>
      <c r="B144" s="7">
        <v>81</v>
      </c>
      <c r="C144" s="6" t="s">
        <v>1861</v>
      </c>
      <c r="D144" s="6">
        <v>81794</v>
      </c>
      <c r="E144" s="8" t="s">
        <v>1855</v>
      </c>
    </row>
    <row r="145" spans="1:5">
      <c r="A145" s="8" t="s">
        <v>1862</v>
      </c>
      <c r="B145" s="7">
        <v>8</v>
      </c>
      <c r="C145" s="6" t="s">
        <v>1863</v>
      </c>
      <c r="D145" s="6">
        <v>8001</v>
      </c>
      <c r="E145" s="8" t="s">
        <v>1506</v>
      </c>
    </row>
    <row r="146" spans="1:5">
      <c r="A146" s="8" t="s">
        <v>1862</v>
      </c>
      <c r="B146" s="7">
        <v>8</v>
      </c>
      <c r="C146" s="6" t="s">
        <v>1864</v>
      </c>
      <c r="D146" s="6">
        <v>8078</v>
      </c>
      <c r="E146" s="8" t="s">
        <v>1506</v>
      </c>
    </row>
    <row r="147" spans="1:5" ht="26.45">
      <c r="A147" s="8" t="s">
        <v>1862</v>
      </c>
      <c r="B147" s="7">
        <v>8</v>
      </c>
      <c r="C147" s="6" t="s">
        <v>1865</v>
      </c>
      <c r="D147" s="6">
        <v>8137</v>
      </c>
      <c r="E147" s="8" t="s">
        <v>1506</v>
      </c>
    </row>
    <row r="148" spans="1:5">
      <c r="A148" s="8" t="s">
        <v>1862</v>
      </c>
      <c r="B148" s="7">
        <v>8</v>
      </c>
      <c r="C148" s="6" t="s">
        <v>1866</v>
      </c>
      <c r="D148" s="6">
        <v>8141</v>
      </c>
      <c r="E148" s="8" t="s">
        <v>1506</v>
      </c>
    </row>
    <row r="149" spans="1:5">
      <c r="A149" s="8" t="s">
        <v>1862</v>
      </c>
      <c r="B149" s="7">
        <v>8</v>
      </c>
      <c r="C149" s="6" t="s">
        <v>1867</v>
      </c>
      <c r="D149" s="6">
        <v>8296</v>
      </c>
      <c r="E149" s="8" t="s">
        <v>1506</v>
      </c>
    </row>
    <row r="150" spans="1:5" ht="26.45">
      <c r="A150" s="8" t="s">
        <v>1862</v>
      </c>
      <c r="B150" s="7">
        <v>8</v>
      </c>
      <c r="C150" s="6" t="s">
        <v>1868</v>
      </c>
      <c r="D150" s="6">
        <v>8372</v>
      </c>
      <c r="E150" s="8" t="s">
        <v>1506</v>
      </c>
    </row>
    <row r="151" spans="1:5">
      <c r="A151" s="8" t="s">
        <v>1862</v>
      </c>
      <c r="B151" s="7">
        <v>8</v>
      </c>
      <c r="C151" s="6" t="s">
        <v>1869</v>
      </c>
      <c r="D151" s="6">
        <v>8421</v>
      </c>
      <c r="E151" s="8" t="s">
        <v>1506</v>
      </c>
    </row>
    <row r="152" spans="1:5">
      <c r="A152" s="8" t="s">
        <v>1862</v>
      </c>
      <c r="B152" s="7">
        <v>8</v>
      </c>
      <c r="C152" s="6" t="s">
        <v>1870</v>
      </c>
      <c r="D152" s="6">
        <v>8433</v>
      </c>
      <c r="E152" s="8" t="s">
        <v>1506</v>
      </c>
    </row>
    <row r="153" spans="1:5">
      <c r="A153" s="8" t="s">
        <v>1862</v>
      </c>
      <c r="B153" s="7">
        <v>8</v>
      </c>
      <c r="C153" s="6" t="s">
        <v>1871</v>
      </c>
      <c r="D153" s="6">
        <v>8436</v>
      </c>
      <c r="E153" s="8" t="s">
        <v>1506</v>
      </c>
    </row>
    <row r="154" spans="1:5" ht="26.45">
      <c r="A154" s="8" t="s">
        <v>1862</v>
      </c>
      <c r="B154" s="7">
        <v>8</v>
      </c>
      <c r="C154" s="6" t="s">
        <v>1872</v>
      </c>
      <c r="D154" s="6">
        <v>8520</v>
      </c>
      <c r="E154" s="8" t="s">
        <v>1506</v>
      </c>
    </row>
    <row r="155" spans="1:5">
      <c r="A155" s="8" t="s">
        <v>1862</v>
      </c>
      <c r="B155" s="7">
        <v>8</v>
      </c>
      <c r="C155" s="6" t="s">
        <v>1873</v>
      </c>
      <c r="D155" s="6">
        <v>8549</v>
      </c>
      <c r="E155" s="8" t="s">
        <v>1506</v>
      </c>
    </row>
    <row r="156" spans="1:5">
      <c r="A156" s="8" t="s">
        <v>1862</v>
      </c>
      <c r="B156" s="7">
        <v>8</v>
      </c>
      <c r="C156" s="6" t="s">
        <v>1874</v>
      </c>
      <c r="D156" s="6">
        <v>8558</v>
      </c>
      <c r="E156" s="8" t="s">
        <v>1506</v>
      </c>
    </row>
    <row r="157" spans="1:5">
      <c r="A157" s="8" t="s">
        <v>1862</v>
      </c>
      <c r="B157" s="7">
        <v>8</v>
      </c>
      <c r="C157" s="6" t="s">
        <v>1875</v>
      </c>
      <c r="D157" s="6">
        <v>8560</v>
      </c>
      <c r="E157" s="8" t="s">
        <v>1506</v>
      </c>
    </row>
    <row r="158" spans="1:5" ht="26.45">
      <c r="A158" s="8" t="s">
        <v>1862</v>
      </c>
      <c r="B158" s="7">
        <v>8</v>
      </c>
      <c r="C158" s="6" t="s">
        <v>1876</v>
      </c>
      <c r="D158" s="6">
        <v>8573</v>
      </c>
      <c r="E158" s="8" t="s">
        <v>1506</v>
      </c>
    </row>
    <row r="159" spans="1:5">
      <c r="A159" s="8" t="s">
        <v>1862</v>
      </c>
      <c r="B159" s="7">
        <v>8</v>
      </c>
      <c r="C159" s="6" t="s">
        <v>1877</v>
      </c>
      <c r="D159" s="6">
        <v>8606</v>
      </c>
      <c r="E159" s="8" t="s">
        <v>1506</v>
      </c>
    </row>
    <row r="160" spans="1:5" ht="26.45">
      <c r="A160" s="8" t="s">
        <v>1862</v>
      </c>
      <c r="B160" s="7">
        <v>8</v>
      </c>
      <c r="C160" s="6" t="s">
        <v>1878</v>
      </c>
      <c r="D160" s="6">
        <v>8634</v>
      </c>
      <c r="E160" s="8" t="s">
        <v>1506</v>
      </c>
    </row>
    <row r="161" spans="1:5">
      <c r="A161" s="8" t="s">
        <v>1862</v>
      </c>
      <c r="B161" s="7">
        <v>8</v>
      </c>
      <c r="C161" s="6" t="s">
        <v>1814</v>
      </c>
      <c r="D161" s="6">
        <v>8638</v>
      </c>
      <c r="E161" s="8" t="s">
        <v>1506</v>
      </c>
    </row>
    <row r="162" spans="1:5">
      <c r="A162" s="8" t="s">
        <v>1862</v>
      </c>
      <c r="B162" s="7">
        <v>8</v>
      </c>
      <c r="C162" s="6" t="s">
        <v>1879</v>
      </c>
      <c r="D162" s="6">
        <v>8675</v>
      </c>
      <c r="E162" s="8" t="s">
        <v>1506</v>
      </c>
    </row>
    <row r="163" spans="1:5">
      <c r="A163" s="8" t="s">
        <v>1862</v>
      </c>
      <c r="B163" s="7">
        <v>8</v>
      </c>
      <c r="C163" s="6" t="s">
        <v>1880</v>
      </c>
      <c r="D163" s="6">
        <v>8685</v>
      </c>
      <c r="E163" s="8" t="s">
        <v>1506</v>
      </c>
    </row>
    <row r="164" spans="1:5">
      <c r="A164" s="8" t="s">
        <v>1862</v>
      </c>
      <c r="B164" s="7">
        <v>8</v>
      </c>
      <c r="C164" s="6" t="s">
        <v>1881</v>
      </c>
      <c r="D164" s="6">
        <v>8758</v>
      </c>
      <c r="E164" s="8" t="s">
        <v>1506</v>
      </c>
    </row>
    <row r="165" spans="1:5">
      <c r="A165" s="8" t="s">
        <v>1862</v>
      </c>
      <c r="B165" s="7">
        <v>8</v>
      </c>
      <c r="C165" s="6" t="s">
        <v>1882</v>
      </c>
      <c r="D165" s="6">
        <v>8770</v>
      </c>
      <c r="E165" s="8" t="s">
        <v>1506</v>
      </c>
    </row>
    <row r="166" spans="1:5">
      <c r="A166" s="8" t="s">
        <v>1862</v>
      </c>
      <c r="B166" s="7">
        <v>8</v>
      </c>
      <c r="C166" s="6" t="s">
        <v>1883</v>
      </c>
      <c r="D166" s="6">
        <v>8832</v>
      </c>
      <c r="E166" s="8" t="s">
        <v>1506</v>
      </c>
    </row>
    <row r="167" spans="1:5">
      <c r="A167" s="8" t="s">
        <v>1862</v>
      </c>
      <c r="B167" s="7">
        <v>8</v>
      </c>
      <c r="C167" s="6" t="s">
        <v>1884</v>
      </c>
      <c r="D167" s="6">
        <v>8849</v>
      </c>
      <c r="E167" s="8" t="s">
        <v>1506</v>
      </c>
    </row>
    <row r="168" spans="1:5">
      <c r="A168" s="6" t="s">
        <v>1885</v>
      </c>
      <c r="B168" s="7">
        <v>11</v>
      </c>
      <c r="C168" s="6" t="s">
        <v>1885</v>
      </c>
      <c r="D168" s="6">
        <v>11001</v>
      </c>
      <c r="E168" s="8" t="s">
        <v>1729</v>
      </c>
    </row>
    <row r="169" spans="1:5">
      <c r="A169" s="8" t="s">
        <v>1886</v>
      </c>
      <c r="B169" s="7">
        <v>13</v>
      </c>
      <c r="C169" s="6" t="s">
        <v>1887</v>
      </c>
      <c r="D169" s="6">
        <v>13001</v>
      </c>
      <c r="E169" s="8" t="s">
        <v>1506</v>
      </c>
    </row>
    <row r="170" spans="1:5">
      <c r="A170" s="8" t="s">
        <v>1886</v>
      </c>
      <c r="B170" s="7">
        <v>13</v>
      </c>
      <c r="C170" s="6" t="s">
        <v>1888</v>
      </c>
      <c r="D170" s="6">
        <v>13006</v>
      </c>
      <c r="E170" s="8" t="s">
        <v>1506</v>
      </c>
    </row>
    <row r="171" spans="1:5" ht="26.45">
      <c r="A171" s="8" t="s">
        <v>1886</v>
      </c>
      <c r="B171" s="7">
        <v>13</v>
      </c>
      <c r="C171" s="6" t="s">
        <v>1889</v>
      </c>
      <c r="D171" s="6">
        <v>13030</v>
      </c>
      <c r="E171" s="8" t="s">
        <v>1506</v>
      </c>
    </row>
    <row r="172" spans="1:5">
      <c r="A172" s="8" t="s">
        <v>1886</v>
      </c>
      <c r="B172" s="7">
        <v>13</v>
      </c>
      <c r="C172" s="6" t="s">
        <v>1890</v>
      </c>
      <c r="D172" s="6">
        <v>13042</v>
      </c>
      <c r="E172" s="8" t="s">
        <v>1506</v>
      </c>
    </row>
    <row r="173" spans="1:5">
      <c r="A173" s="8" t="s">
        <v>1886</v>
      </c>
      <c r="B173" s="7">
        <v>13</v>
      </c>
      <c r="C173" s="6" t="s">
        <v>1891</v>
      </c>
      <c r="D173" s="6">
        <v>13052</v>
      </c>
      <c r="E173" s="8" t="s">
        <v>1506</v>
      </c>
    </row>
    <row r="174" spans="1:5">
      <c r="A174" s="8" t="s">
        <v>1886</v>
      </c>
      <c r="B174" s="7">
        <v>13</v>
      </c>
      <c r="C174" s="6" t="s">
        <v>1892</v>
      </c>
      <c r="D174" s="6">
        <v>13062</v>
      </c>
      <c r="E174" s="8" t="s">
        <v>1506</v>
      </c>
    </row>
    <row r="175" spans="1:5" ht="26.45">
      <c r="A175" s="8" t="s">
        <v>1886</v>
      </c>
      <c r="B175" s="7">
        <v>13</v>
      </c>
      <c r="C175" s="6" t="s">
        <v>1893</v>
      </c>
      <c r="D175" s="6">
        <v>13074</v>
      </c>
      <c r="E175" s="8" t="s">
        <v>1506</v>
      </c>
    </row>
    <row r="176" spans="1:5">
      <c r="A176" s="8" t="s">
        <v>1886</v>
      </c>
      <c r="B176" s="7">
        <v>13</v>
      </c>
      <c r="C176" s="6" t="s">
        <v>1894</v>
      </c>
      <c r="D176" s="6">
        <v>13140</v>
      </c>
      <c r="E176" s="8" t="s">
        <v>1506</v>
      </c>
    </row>
    <row r="177" spans="1:5">
      <c r="A177" s="8" t="s">
        <v>1886</v>
      </c>
      <c r="B177" s="7">
        <v>13</v>
      </c>
      <c r="C177" s="6" t="s">
        <v>1895</v>
      </c>
      <c r="D177" s="6">
        <v>13160</v>
      </c>
      <c r="E177" s="8" t="s">
        <v>1506</v>
      </c>
    </row>
    <row r="178" spans="1:5">
      <c r="A178" s="8" t="s">
        <v>1886</v>
      </c>
      <c r="B178" s="7">
        <v>13</v>
      </c>
      <c r="C178" s="6" t="s">
        <v>1896</v>
      </c>
      <c r="D178" s="6">
        <v>13188</v>
      </c>
      <c r="E178" s="8" t="s">
        <v>1506</v>
      </c>
    </row>
    <row r="179" spans="1:5">
      <c r="A179" s="8" t="s">
        <v>1886</v>
      </c>
      <c r="B179" s="7">
        <v>13</v>
      </c>
      <c r="C179" s="6" t="s">
        <v>1897</v>
      </c>
      <c r="D179" s="6">
        <v>13212</v>
      </c>
      <c r="E179" s="8" t="s">
        <v>1506</v>
      </c>
    </row>
    <row r="180" spans="1:5">
      <c r="A180" s="8" t="s">
        <v>1886</v>
      </c>
      <c r="B180" s="7">
        <v>13</v>
      </c>
      <c r="C180" s="6" t="s">
        <v>1898</v>
      </c>
      <c r="D180" s="6">
        <v>13222</v>
      </c>
      <c r="E180" s="8" t="s">
        <v>1506</v>
      </c>
    </row>
    <row r="181" spans="1:5" ht="26.45">
      <c r="A181" s="8" t="s">
        <v>1886</v>
      </c>
      <c r="B181" s="7">
        <v>13</v>
      </c>
      <c r="C181" s="6" t="s">
        <v>1899</v>
      </c>
      <c r="D181" s="6">
        <v>13244</v>
      </c>
      <c r="E181" s="8" t="s">
        <v>1506</v>
      </c>
    </row>
    <row r="182" spans="1:5">
      <c r="A182" s="8" t="s">
        <v>1886</v>
      </c>
      <c r="B182" s="7">
        <v>13</v>
      </c>
      <c r="C182" s="6" t="s">
        <v>1900</v>
      </c>
      <c r="D182" s="6">
        <v>13248</v>
      </c>
      <c r="E182" s="8" t="s">
        <v>1506</v>
      </c>
    </row>
    <row r="183" spans="1:5">
      <c r="A183" s="8" t="s">
        <v>1886</v>
      </c>
      <c r="B183" s="7">
        <v>13</v>
      </c>
      <c r="C183" s="6" t="s">
        <v>1901</v>
      </c>
      <c r="D183" s="6">
        <v>13268</v>
      </c>
      <c r="E183" s="8" t="s">
        <v>1506</v>
      </c>
    </row>
    <row r="184" spans="1:5" ht="26.45">
      <c r="A184" s="8" t="s">
        <v>1886</v>
      </c>
      <c r="B184" s="7">
        <v>13</v>
      </c>
      <c r="C184" s="6" t="s">
        <v>1902</v>
      </c>
      <c r="D184" s="6">
        <v>13300</v>
      </c>
      <c r="E184" s="8" t="s">
        <v>1506</v>
      </c>
    </row>
    <row r="185" spans="1:5">
      <c r="A185" s="8" t="s">
        <v>1886</v>
      </c>
      <c r="B185" s="7">
        <v>13</v>
      </c>
      <c r="C185" s="6" t="s">
        <v>1903</v>
      </c>
      <c r="D185" s="6">
        <v>13430</v>
      </c>
      <c r="E185" s="8" t="s">
        <v>1506</v>
      </c>
    </row>
    <row r="186" spans="1:5">
      <c r="A186" s="8" t="s">
        <v>1886</v>
      </c>
      <c r="B186" s="7">
        <v>13</v>
      </c>
      <c r="C186" s="6" t="s">
        <v>1904</v>
      </c>
      <c r="D186" s="6">
        <v>13433</v>
      </c>
      <c r="E186" s="8" t="s">
        <v>1506</v>
      </c>
    </row>
    <row r="187" spans="1:5">
      <c r="A187" s="8" t="s">
        <v>1886</v>
      </c>
      <c r="B187" s="7">
        <v>13</v>
      </c>
      <c r="C187" s="6" t="s">
        <v>1905</v>
      </c>
      <c r="D187" s="6">
        <v>13440</v>
      </c>
      <c r="E187" s="8" t="s">
        <v>1506</v>
      </c>
    </row>
    <row r="188" spans="1:5">
      <c r="A188" s="8" t="s">
        <v>1886</v>
      </c>
      <c r="B188" s="7">
        <v>13</v>
      </c>
      <c r="C188" s="6" t="s">
        <v>1906</v>
      </c>
      <c r="D188" s="6">
        <v>13442</v>
      </c>
      <c r="E188" s="8" t="s">
        <v>1506</v>
      </c>
    </row>
    <row r="189" spans="1:5">
      <c r="A189" s="8" t="s">
        <v>1886</v>
      </c>
      <c r="B189" s="7">
        <v>13</v>
      </c>
      <c r="C189" s="6" t="s">
        <v>1907</v>
      </c>
      <c r="D189" s="6">
        <v>13458</v>
      </c>
      <c r="E189" s="8" t="s">
        <v>1506</v>
      </c>
    </row>
    <row r="190" spans="1:5">
      <c r="A190" s="8" t="s">
        <v>1886</v>
      </c>
      <c r="B190" s="7">
        <v>13</v>
      </c>
      <c r="C190" s="6" t="s">
        <v>1908</v>
      </c>
      <c r="D190" s="6">
        <v>13468</v>
      </c>
      <c r="E190" s="8" t="s">
        <v>1506</v>
      </c>
    </row>
    <row r="191" spans="1:5">
      <c r="A191" s="8" t="s">
        <v>1886</v>
      </c>
      <c r="B191" s="7">
        <v>13</v>
      </c>
      <c r="C191" s="6" t="s">
        <v>1909</v>
      </c>
      <c r="D191" s="6">
        <v>13473</v>
      </c>
      <c r="E191" s="8" t="s">
        <v>1506</v>
      </c>
    </row>
    <row r="192" spans="1:5">
      <c r="A192" s="8" t="s">
        <v>1886</v>
      </c>
      <c r="B192" s="7">
        <v>13</v>
      </c>
      <c r="C192" s="6" t="s">
        <v>1910</v>
      </c>
      <c r="D192" s="6">
        <v>13490</v>
      </c>
      <c r="E192" s="8" t="s">
        <v>1506</v>
      </c>
    </row>
    <row r="193" spans="1:5">
      <c r="A193" s="8" t="s">
        <v>1886</v>
      </c>
      <c r="B193" s="7">
        <v>13</v>
      </c>
      <c r="C193" s="6" t="s">
        <v>1911</v>
      </c>
      <c r="D193" s="6">
        <v>13549</v>
      </c>
      <c r="E193" s="8" t="s">
        <v>1506</v>
      </c>
    </row>
    <row r="194" spans="1:5">
      <c r="A194" s="8" t="s">
        <v>1886</v>
      </c>
      <c r="B194" s="7">
        <v>13</v>
      </c>
      <c r="C194" s="6" t="s">
        <v>1912</v>
      </c>
      <c r="D194" s="6">
        <v>13580</v>
      </c>
      <c r="E194" s="8" t="s">
        <v>1506</v>
      </c>
    </row>
    <row r="195" spans="1:5">
      <c r="A195" s="8" t="s">
        <v>1886</v>
      </c>
      <c r="B195" s="7">
        <v>13</v>
      </c>
      <c r="C195" s="6" t="s">
        <v>1913</v>
      </c>
      <c r="D195" s="6">
        <v>13600</v>
      </c>
      <c r="E195" s="8" t="s">
        <v>1506</v>
      </c>
    </row>
    <row r="196" spans="1:5">
      <c r="A196" s="8" t="s">
        <v>1886</v>
      </c>
      <c r="B196" s="7">
        <v>13</v>
      </c>
      <c r="C196" s="6" t="s">
        <v>1914</v>
      </c>
      <c r="D196" s="6">
        <v>13620</v>
      </c>
      <c r="E196" s="8" t="s">
        <v>1506</v>
      </c>
    </row>
    <row r="197" spans="1:5" ht="26.45">
      <c r="A197" s="8" t="s">
        <v>1886</v>
      </c>
      <c r="B197" s="7">
        <v>13</v>
      </c>
      <c r="C197" s="6" t="s">
        <v>1915</v>
      </c>
      <c r="D197" s="6">
        <v>13647</v>
      </c>
      <c r="E197" s="8" t="s">
        <v>1506</v>
      </c>
    </row>
    <row r="198" spans="1:5">
      <c r="A198" s="8" t="s">
        <v>1886</v>
      </c>
      <c r="B198" s="7">
        <v>13</v>
      </c>
      <c r="C198" s="6" t="s">
        <v>1916</v>
      </c>
      <c r="D198" s="6">
        <v>13650</v>
      </c>
      <c r="E198" s="8" t="s">
        <v>1506</v>
      </c>
    </row>
    <row r="199" spans="1:5">
      <c r="A199" s="8" t="s">
        <v>1886</v>
      </c>
      <c r="B199" s="7">
        <v>13</v>
      </c>
      <c r="C199" s="6" t="s">
        <v>1917</v>
      </c>
      <c r="D199" s="6">
        <v>13654</v>
      </c>
      <c r="E199" s="8" t="s">
        <v>1506</v>
      </c>
    </row>
    <row r="200" spans="1:5" ht="26.45">
      <c r="A200" s="8" t="s">
        <v>1886</v>
      </c>
      <c r="B200" s="7">
        <v>13</v>
      </c>
      <c r="C200" s="6" t="s">
        <v>1918</v>
      </c>
      <c r="D200" s="6">
        <v>13655</v>
      </c>
      <c r="E200" s="8" t="s">
        <v>1506</v>
      </c>
    </row>
    <row r="201" spans="1:5" ht="26.45">
      <c r="A201" s="8" t="s">
        <v>1886</v>
      </c>
      <c r="B201" s="7">
        <v>13</v>
      </c>
      <c r="C201" s="6" t="s">
        <v>1919</v>
      </c>
      <c r="D201" s="6">
        <v>13657</v>
      </c>
      <c r="E201" s="8" t="s">
        <v>1506</v>
      </c>
    </row>
    <row r="202" spans="1:5" ht="26.45">
      <c r="A202" s="8" t="s">
        <v>1886</v>
      </c>
      <c r="B202" s="7">
        <v>13</v>
      </c>
      <c r="C202" s="6" t="s">
        <v>1920</v>
      </c>
      <c r="D202" s="6">
        <v>13667</v>
      </c>
      <c r="E202" s="8" t="s">
        <v>1506</v>
      </c>
    </row>
    <row r="203" spans="1:5">
      <c r="A203" s="8" t="s">
        <v>1886</v>
      </c>
      <c r="B203" s="7">
        <v>13</v>
      </c>
      <c r="C203" s="6" t="s">
        <v>1921</v>
      </c>
      <c r="D203" s="6">
        <v>13670</v>
      </c>
      <c r="E203" s="8" t="s">
        <v>1506</v>
      </c>
    </row>
    <row r="204" spans="1:5" ht="26.45">
      <c r="A204" s="8" t="s">
        <v>1886</v>
      </c>
      <c r="B204" s="7">
        <v>13</v>
      </c>
      <c r="C204" s="6" t="s">
        <v>1922</v>
      </c>
      <c r="D204" s="6">
        <v>13673</v>
      </c>
      <c r="E204" s="8" t="s">
        <v>1506</v>
      </c>
    </row>
    <row r="205" spans="1:5">
      <c r="A205" s="8" t="s">
        <v>1886</v>
      </c>
      <c r="B205" s="7">
        <v>13</v>
      </c>
      <c r="C205" s="6" t="s">
        <v>1923</v>
      </c>
      <c r="D205" s="6">
        <v>13683</v>
      </c>
      <c r="E205" s="8" t="s">
        <v>1506</v>
      </c>
    </row>
    <row r="206" spans="1:5" ht="26.45">
      <c r="A206" s="8" t="s">
        <v>1886</v>
      </c>
      <c r="B206" s="7">
        <v>13</v>
      </c>
      <c r="C206" s="6" t="s">
        <v>1924</v>
      </c>
      <c r="D206" s="6">
        <v>13688</v>
      </c>
      <c r="E206" s="8" t="s">
        <v>1506</v>
      </c>
    </row>
    <row r="207" spans="1:5">
      <c r="A207" s="8" t="s">
        <v>1886</v>
      </c>
      <c r="B207" s="7">
        <v>13</v>
      </c>
      <c r="C207" s="6" t="s">
        <v>1925</v>
      </c>
      <c r="D207" s="6">
        <v>13744</v>
      </c>
      <c r="E207" s="8" t="s">
        <v>1506</v>
      </c>
    </row>
    <row r="208" spans="1:5">
      <c r="A208" s="8" t="s">
        <v>1886</v>
      </c>
      <c r="B208" s="7">
        <v>13</v>
      </c>
      <c r="C208" s="6" t="s">
        <v>1926</v>
      </c>
      <c r="D208" s="6">
        <v>13760</v>
      </c>
      <c r="E208" s="8" t="s">
        <v>1506</v>
      </c>
    </row>
    <row r="209" spans="1:5" ht="26.45">
      <c r="A209" s="8" t="s">
        <v>1886</v>
      </c>
      <c r="B209" s="7">
        <v>13</v>
      </c>
      <c r="C209" s="6" t="s">
        <v>1927</v>
      </c>
      <c r="D209" s="6">
        <v>13780</v>
      </c>
      <c r="E209" s="8" t="s">
        <v>1506</v>
      </c>
    </row>
    <row r="210" spans="1:5">
      <c r="A210" s="8" t="s">
        <v>1886</v>
      </c>
      <c r="B210" s="7">
        <v>13</v>
      </c>
      <c r="C210" s="6" t="s">
        <v>1928</v>
      </c>
      <c r="D210" s="6">
        <v>13810</v>
      </c>
      <c r="E210" s="8" t="s">
        <v>1506</v>
      </c>
    </row>
    <row r="211" spans="1:5">
      <c r="A211" s="8" t="s">
        <v>1886</v>
      </c>
      <c r="B211" s="7">
        <v>13</v>
      </c>
      <c r="C211" s="6" t="s">
        <v>1929</v>
      </c>
      <c r="D211" s="6">
        <v>13836</v>
      </c>
      <c r="E211" s="8" t="s">
        <v>1506</v>
      </c>
    </row>
    <row r="212" spans="1:5">
      <c r="A212" s="8" t="s">
        <v>1886</v>
      </c>
      <c r="B212" s="7">
        <v>13</v>
      </c>
      <c r="C212" s="6" t="s">
        <v>1930</v>
      </c>
      <c r="D212" s="6">
        <v>13838</v>
      </c>
      <c r="E212" s="8" t="s">
        <v>1506</v>
      </c>
    </row>
    <row r="213" spans="1:5">
      <c r="A213" s="8" t="s">
        <v>1886</v>
      </c>
      <c r="B213" s="7">
        <v>13</v>
      </c>
      <c r="C213" s="6" t="s">
        <v>1931</v>
      </c>
      <c r="D213" s="6">
        <v>13873</v>
      </c>
      <c r="E213" s="8" t="s">
        <v>1506</v>
      </c>
    </row>
    <row r="214" spans="1:5">
      <c r="A214" s="8" t="s">
        <v>1886</v>
      </c>
      <c r="B214" s="7">
        <v>13</v>
      </c>
      <c r="C214" s="6" t="s">
        <v>1932</v>
      </c>
      <c r="D214" s="6">
        <v>13894</v>
      </c>
      <c r="E214" s="8" t="s">
        <v>1506</v>
      </c>
    </row>
    <row r="215" spans="1:5">
      <c r="A215" s="8" t="s">
        <v>1933</v>
      </c>
      <c r="B215" s="7">
        <v>15</v>
      </c>
      <c r="C215" s="6" t="s">
        <v>1934</v>
      </c>
      <c r="D215" s="6">
        <v>15001</v>
      </c>
      <c r="E215" s="8" t="s">
        <v>1729</v>
      </c>
    </row>
    <row r="216" spans="1:5">
      <c r="A216" s="8" t="s">
        <v>1933</v>
      </c>
      <c r="B216" s="7">
        <v>15</v>
      </c>
      <c r="C216" s="6" t="s">
        <v>1935</v>
      </c>
      <c r="D216" s="6">
        <v>15022</v>
      </c>
      <c r="E216" s="8" t="s">
        <v>1729</v>
      </c>
    </row>
    <row r="217" spans="1:5">
      <c r="A217" s="8" t="s">
        <v>1933</v>
      </c>
      <c r="B217" s="7">
        <v>15</v>
      </c>
      <c r="C217" s="6" t="s">
        <v>1936</v>
      </c>
      <c r="D217" s="6">
        <v>15047</v>
      </c>
      <c r="E217" s="8" t="s">
        <v>1729</v>
      </c>
    </row>
    <row r="218" spans="1:5">
      <c r="A218" s="8" t="s">
        <v>1933</v>
      </c>
      <c r="B218" s="7">
        <v>15</v>
      </c>
      <c r="C218" s="6" t="s">
        <v>1937</v>
      </c>
      <c r="D218" s="6">
        <v>15051</v>
      </c>
      <c r="E218" s="8" t="s">
        <v>1729</v>
      </c>
    </row>
    <row r="219" spans="1:5">
      <c r="A219" s="8" t="s">
        <v>1933</v>
      </c>
      <c r="B219" s="7">
        <v>15</v>
      </c>
      <c r="C219" s="6" t="s">
        <v>1938</v>
      </c>
      <c r="D219" s="6">
        <v>15087</v>
      </c>
      <c r="E219" s="8" t="s">
        <v>1729</v>
      </c>
    </row>
    <row r="220" spans="1:5">
      <c r="A220" s="8" t="s">
        <v>1933</v>
      </c>
      <c r="B220" s="7">
        <v>15</v>
      </c>
      <c r="C220" s="6" t="s">
        <v>1939</v>
      </c>
      <c r="D220" s="6">
        <v>15090</v>
      </c>
      <c r="E220" s="8" t="s">
        <v>1729</v>
      </c>
    </row>
    <row r="221" spans="1:5">
      <c r="A221" s="8" t="s">
        <v>1933</v>
      </c>
      <c r="B221" s="7">
        <v>15</v>
      </c>
      <c r="C221" s="6" t="s">
        <v>1940</v>
      </c>
      <c r="D221" s="6">
        <v>15092</v>
      </c>
      <c r="E221" s="8" t="s">
        <v>1729</v>
      </c>
    </row>
    <row r="222" spans="1:5">
      <c r="A222" s="8" t="s">
        <v>1933</v>
      </c>
      <c r="B222" s="7">
        <v>15</v>
      </c>
      <c r="C222" s="6" t="s">
        <v>1941</v>
      </c>
      <c r="D222" s="6">
        <v>15097</v>
      </c>
      <c r="E222" s="8" t="s">
        <v>1729</v>
      </c>
    </row>
    <row r="223" spans="1:5">
      <c r="A223" s="8" t="s">
        <v>1933</v>
      </c>
      <c r="B223" s="7">
        <v>15</v>
      </c>
      <c r="C223" s="6" t="s">
        <v>1933</v>
      </c>
      <c r="D223" s="6">
        <v>15104</v>
      </c>
      <c r="E223" s="8" t="s">
        <v>1729</v>
      </c>
    </row>
    <row r="224" spans="1:5">
      <c r="A224" s="8" t="s">
        <v>1933</v>
      </c>
      <c r="B224" s="7">
        <v>15</v>
      </c>
      <c r="C224" s="6" t="s">
        <v>1751</v>
      </c>
      <c r="D224" s="6">
        <v>15106</v>
      </c>
      <c r="E224" s="8" t="s">
        <v>1729</v>
      </c>
    </row>
    <row r="225" spans="1:5">
      <c r="A225" s="8" t="s">
        <v>1933</v>
      </c>
      <c r="B225" s="7">
        <v>15</v>
      </c>
      <c r="C225" s="6" t="s">
        <v>1942</v>
      </c>
      <c r="D225" s="6">
        <v>15109</v>
      </c>
      <c r="E225" s="8" t="s">
        <v>1729</v>
      </c>
    </row>
    <row r="226" spans="1:5">
      <c r="A226" s="8" t="s">
        <v>1933</v>
      </c>
      <c r="B226" s="7">
        <v>15</v>
      </c>
      <c r="C226" s="6" t="s">
        <v>1943</v>
      </c>
      <c r="D226" s="6">
        <v>15114</v>
      </c>
      <c r="E226" s="8" t="s">
        <v>1729</v>
      </c>
    </row>
    <row r="227" spans="1:5">
      <c r="A227" s="8" t="s">
        <v>1933</v>
      </c>
      <c r="B227" s="7">
        <v>15</v>
      </c>
      <c r="C227" s="6" t="s">
        <v>1755</v>
      </c>
      <c r="D227" s="6">
        <v>15131</v>
      </c>
      <c r="E227" s="8" t="s">
        <v>1729</v>
      </c>
    </row>
    <row r="228" spans="1:5" ht="26.45">
      <c r="A228" s="8" t="s">
        <v>1933</v>
      </c>
      <c r="B228" s="7">
        <v>15</v>
      </c>
      <c r="C228" s="6" t="s">
        <v>1944</v>
      </c>
      <c r="D228" s="6">
        <v>15135</v>
      </c>
      <c r="E228" s="8" t="s">
        <v>1729</v>
      </c>
    </row>
    <row r="229" spans="1:5">
      <c r="A229" s="8" t="s">
        <v>1933</v>
      </c>
      <c r="B229" s="7">
        <v>15</v>
      </c>
      <c r="C229" s="6" t="s">
        <v>1945</v>
      </c>
      <c r="D229" s="6">
        <v>15162</v>
      </c>
      <c r="E229" s="8" t="s">
        <v>1729</v>
      </c>
    </row>
    <row r="230" spans="1:5">
      <c r="A230" s="8" t="s">
        <v>1933</v>
      </c>
      <c r="B230" s="7">
        <v>15</v>
      </c>
      <c r="C230" s="6" t="s">
        <v>1946</v>
      </c>
      <c r="D230" s="6">
        <v>15172</v>
      </c>
      <c r="E230" s="8" t="s">
        <v>1729</v>
      </c>
    </row>
    <row r="231" spans="1:5">
      <c r="A231" s="8" t="s">
        <v>1933</v>
      </c>
      <c r="B231" s="7">
        <v>15</v>
      </c>
      <c r="C231" s="6" t="s">
        <v>1947</v>
      </c>
      <c r="D231" s="6">
        <v>15176</v>
      </c>
      <c r="E231" s="8" t="s">
        <v>1729</v>
      </c>
    </row>
    <row r="232" spans="1:5">
      <c r="A232" s="8" t="s">
        <v>1933</v>
      </c>
      <c r="B232" s="7">
        <v>15</v>
      </c>
      <c r="C232" s="6" t="s">
        <v>1948</v>
      </c>
      <c r="D232" s="6">
        <v>15180</v>
      </c>
      <c r="E232" s="8" t="s">
        <v>1729</v>
      </c>
    </row>
    <row r="233" spans="1:5">
      <c r="A233" s="8" t="s">
        <v>1933</v>
      </c>
      <c r="B233" s="7">
        <v>15</v>
      </c>
      <c r="C233" s="6" t="s">
        <v>1949</v>
      </c>
      <c r="D233" s="6">
        <v>15183</v>
      </c>
      <c r="E233" s="8" t="s">
        <v>1729</v>
      </c>
    </row>
    <row r="234" spans="1:5">
      <c r="A234" s="8" t="s">
        <v>1933</v>
      </c>
      <c r="B234" s="7">
        <v>15</v>
      </c>
      <c r="C234" s="6" t="s">
        <v>1950</v>
      </c>
      <c r="D234" s="6">
        <v>15185</v>
      </c>
      <c r="E234" s="8" t="s">
        <v>1729</v>
      </c>
    </row>
    <row r="235" spans="1:5">
      <c r="A235" s="8" t="s">
        <v>1933</v>
      </c>
      <c r="B235" s="7">
        <v>15</v>
      </c>
      <c r="C235" s="6" t="s">
        <v>1951</v>
      </c>
      <c r="D235" s="6">
        <v>15187</v>
      </c>
      <c r="E235" s="8" t="s">
        <v>1729</v>
      </c>
    </row>
    <row r="236" spans="1:5">
      <c r="A236" s="8" t="s">
        <v>1933</v>
      </c>
      <c r="B236" s="7">
        <v>15</v>
      </c>
      <c r="C236" s="6" t="s">
        <v>1952</v>
      </c>
      <c r="D236" s="6">
        <v>15189</v>
      </c>
      <c r="E236" s="8" t="s">
        <v>1729</v>
      </c>
    </row>
    <row r="237" spans="1:5">
      <c r="A237" s="8" t="s">
        <v>1933</v>
      </c>
      <c r="B237" s="7">
        <v>15</v>
      </c>
      <c r="C237" s="6" t="s">
        <v>1953</v>
      </c>
      <c r="D237" s="6">
        <v>15204</v>
      </c>
      <c r="E237" s="8" t="s">
        <v>1729</v>
      </c>
    </row>
    <row r="238" spans="1:5">
      <c r="A238" s="8" t="s">
        <v>1933</v>
      </c>
      <c r="B238" s="7">
        <v>15</v>
      </c>
      <c r="C238" s="6" t="s">
        <v>1954</v>
      </c>
      <c r="D238" s="6">
        <v>15212</v>
      </c>
      <c r="E238" s="8" t="s">
        <v>1729</v>
      </c>
    </row>
    <row r="239" spans="1:5">
      <c r="A239" s="8" t="s">
        <v>1933</v>
      </c>
      <c r="B239" s="7">
        <v>15</v>
      </c>
      <c r="C239" s="6" t="s">
        <v>1955</v>
      </c>
      <c r="D239" s="6">
        <v>15215</v>
      </c>
      <c r="E239" s="8" t="s">
        <v>1729</v>
      </c>
    </row>
    <row r="240" spans="1:5">
      <c r="A240" s="8" t="s">
        <v>1933</v>
      </c>
      <c r="B240" s="7">
        <v>15</v>
      </c>
      <c r="C240" s="6" t="s">
        <v>1956</v>
      </c>
      <c r="D240" s="6">
        <v>15218</v>
      </c>
      <c r="E240" s="8" t="s">
        <v>1729</v>
      </c>
    </row>
    <row r="241" spans="1:5">
      <c r="A241" s="8" t="s">
        <v>1933</v>
      </c>
      <c r="B241" s="7">
        <v>15</v>
      </c>
      <c r="C241" s="6" t="s">
        <v>1957</v>
      </c>
      <c r="D241" s="6">
        <v>15223</v>
      </c>
      <c r="E241" s="8" t="s">
        <v>1729</v>
      </c>
    </row>
    <row r="242" spans="1:5">
      <c r="A242" s="8" t="s">
        <v>1933</v>
      </c>
      <c r="B242" s="7">
        <v>15</v>
      </c>
      <c r="C242" s="6" t="s">
        <v>1958</v>
      </c>
      <c r="D242" s="6">
        <v>15224</v>
      </c>
      <c r="E242" s="8" t="s">
        <v>1729</v>
      </c>
    </row>
    <row r="243" spans="1:5">
      <c r="A243" s="8" t="s">
        <v>1933</v>
      </c>
      <c r="B243" s="7">
        <v>15</v>
      </c>
      <c r="C243" s="6" t="s">
        <v>1959</v>
      </c>
      <c r="D243" s="6">
        <v>15226</v>
      </c>
      <c r="E243" s="8" t="s">
        <v>1729</v>
      </c>
    </row>
    <row r="244" spans="1:5">
      <c r="A244" s="8" t="s">
        <v>1933</v>
      </c>
      <c r="B244" s="7">
        <v>15</v>
      </c>
      <c r="C244" s="6" t="s">
        <v>1960</v>
      </c>
      <c r="D244" s="6">
        <v>15232</v>
      </c>
      <c r="E244" s="8" t="s">
        <v>1729</v>
      </c>
    </row>
    <row r="245" spans="1:5">
      <c r="A245" s="8" t="s">
        <v>1933</v>
      </c>
      <c r="B245" s="7">
        <v>15</v>
      </c>
      <c r="C245" s="6" t="s">
        <v>1961</v>
      </c>
      <c r="D245" s="6">
        <v>15236</v>
      </c>
      <c r="E245" s="8" t="s">
        <v>1729</v>
      </c>
    </row>
    <row r="246" spans="1:5">
      <c r="A246" s="8" t="s">
        <v>1933</v>
      </c>
      <c r="B246" s="7">
        <v>15</v>
      </c>
      <c r="C246" s="6" t="s">
        <v>1962</v>
      </c>
      <c r="D246" s="6">
        <v>15238</v>
      </c>
      <c r="E246" s="8" t="s">
        <v>1729</v>
      </c>
    </row>
    <row r="247" spans="1:5">
      <c r="A247" s="8" t="s">
        <v>1933</v>
      </c>
      <c r="B247" s="7">
        <v>15</v>
      </c>
      <c r="C247" s="6" t="s">
        <v>1963</v>
      </c>
      <c r="D247" s="6">
        <v>15244</v>
      </c>
      <c r="E247" s="8" t="s">
        <v>1729</v>
      </c>
    </row>
    <row r="248" spans="1:5">
      <c r="A248" s="8" t="s">
        <v>1933</v>
      </c>
      <c r="B248" s="7">
        <v>15</v>
      </c>
      <c r="C248" s="6" t="s">
        <v>1529</v>
      </c>
      <c r="D248" s="6">
        <v>15248</v>
      </c>
      <c r="E248" s="8" t="s">
        <v>1729</v>
      </c>
    </row>
    <row r="249" spans="1:5">
      <c r="A249" s="8" t="s">
        <v>1933</v>
      </c>
      <c r="B249" s="7">
        <v>15</v>
      </c>
      <c r="C249" s="6" t="s">
        <v>1964</v>
      </c>
      <c r="D249" s="6">
        <v>15272</v>
      </c>
      <c r="E249" s="8" t="s">
        <v>1729</v>
      </c>
    </row>
    <row r="250" spans="1:5">
      <c r="A250" s="8" t="s">
        <v>1933</v>
      </c>
      <c r="B250" s="7">
        <v>15</v>
      </c>
      <c r="C250" s="6" t="s">
        <v>1965</v>
      </c>
      <c r="D250" s="6">
        <v>15276</v>
      </c>
      <c r="E250" s="8" t="s">
        <v>1729</v>
      </c>
    </row>
    <row r="251" spans="1:5">
      <c r="A251" s="8" t="s">
        <v>1933</v>
      </c>
      <c r="B251" s="7">
        <v>15</v>
      </c>
      <c r="C251" s="6" t="s">
        <v>1966</v>
      </c>
      <c r="D251" s="6">
        <v>15293</v>
      </c>
      <c r="E251" s="8" t="s">
        <v>1729</v>
      </c>
    </row>
    <row r="252" spans="1:5">
      <c r="A252" s="8" t="s">
        <v>1933</v>
      </c>
      <c r="B252" s="7">
        <v>15</v>
      </c>
      <c r="C252" s="6" t="s">
        <v>1967</v>
      </c>
      <c r="D252" s="6">
        <v>15296</v>
      </c>
      <c r="E252" s="8" t="s">
        <v>1729</v>
      </c>
    </row>
    <row r="253" spans="1:5">
      <c r="A253" s="8" t="s">
        <v>1933</v>
      </c>
      <c r="B253" s="7">
        <v>15</v>
      </c>
      <c r="C253" s="6" t="s">
        <v>1968</v>
      </c>
      <c r="D253" s="6">
        <v>15299</v>
      </c>
      <c r="E253" s="8" t="s">
        <v>1729</v>
      </c>
    </row>
    <row r="254" spans="1:5">
      <c r="A254" s="8" t="s">
        <v>1933</v>
      </c>
      <c r="B254" s="7">
        <v>15</v>
      </c>
      <c r="C254" s="6" t="s">
        <v>1969</v>
      </c>
      <c r="D254" s="6">
        <v>15317</v>
      </c>
      <c r="E254" s="8" t="s">
        <v>1729</v>
      </c>
    </row>
    <row r="255" spans="1:5">
      <c r="A255" s="8" t="s">
        <v>1933</v>
      </c>
      <c r="B255" s="7">
        <v>15</v>
      </c>
      <c r="C255" s="6" t="s">
        <v>1970</v>
      </c>
      <c r="D255" s="6">
        <v>15322</v>
      </c>
      <c r="E255" s="8" t="s">
        <v>1729</v>
      </c>
    </row>
    <row r="256" spans="1:5">
      <c r="A256" s="8" t="s">
        <v>1933</v>
      </c>
      <c r="B256" s="7">
        <v>15</v>
      </c>
      <c r="C256" s="6" t="s">
        <v>1971</v>
      </c>
      <c r="D256" s="6">
        <v>15325</v>
      </c>
      <c r="E256" s="8" t="s">
        <v>1729</v>
      </c>
    </row>
    <row r="257" spans="1:5">
      <c r="A257" s="8" t="s">
        <v>1933</v>
      </c>
      <c r="B257" s="7">
        <v>15</v>
      </c>
      <c r="C257" s="6" t="s">
        <v>1972</v>
      </c>
      <c r="D257" s="6">
        <v>15332</v>
      </c>
      <c r="E257" s="8" t="s">
        <v>1729</v>
      </c>
    </row>
    <row r="258" spans="1:5">
      <c r="A258" s="8" t="s">
        <v>1933</v>
      </c>
      <c r="B258" s="7">
        <v>15</v>
      </c>
      <c r="C258" s="6" t="s">
        <v>1973</v>
      </c>
      <c r="D258" s="6">
        <v>15362</v>
      </c>
      <c r="E258" s="8" t="s">
        <v>1729</v>
      </c>
    </row>
    <row r="259" spans="1:5">
      <c r="A259" s="8" t="s">
        <v>1933</v>
      </c>
      <c r="B259" s="7">
        <v>15</v>
      </c>
      <c r="C259" s="6" t="s">
        <v>1974</v>
      </c>
      <c r="D259" s="6">
        <v>15367</v>
      </c>
      <c r="E259" s="8" t="s">
        <v>1729</v>
      </c>
    </row>
    <row r="260" spans="1:5">
      <c r="A260" s="8" t="s">
        <v>1933</v>
      </c>
      <c r="B260" s="7">
        <v>15</v>
      </c>
      <c r="C260" s="6" t="s">
        <v>1790</v>
      </c>
      <c r="D260" s="6">
        <v>15368</v>
      </c>
      <c r="E260" s="8" t="s">
        <v>1729</v>
      </c>
    </row>
    <row r="261" spans="1:5" ht="26.45">
      <c r="A261" s="8" t="s">
        <v>1933</v>
      </c>
      <c r="B261" s="7">
        <v>15</v>
      </c>
      <c r="C261" s="6" t="s">
        <v>1975</v>
      </c>
      <c r="D261" s="6">
        <v>15377</v>
      </c>
      <c r="E261" s="8" t="s">
        <v>1729</v>
      </c>
    </row>
    <row r="262" spans="1:5">
      <c r="A262" s="8" t="s">
        <v>1933</v>
      </c>
      <c r="B262" s="7">
        <v>15</v>
      </c>
      <c r="C262" s="6" t="s">
        <v>1976</v>
      </c>
      <c r="D262" s="6">
        <v>15380</v>
      </c>
      <c r="E262" s="8" t="s">
        <v>1729</v>
      </c>
    </row>
    <row r="263" spans="1:5">
      <c r="A263" s="8" t="s">
        <v>1933</v>
      </c>
      <c r="B263" s="7">
        <v>15</v>
      </c>
      <c r="C263" s="6" t="s">
        <v>1720</v>
      </c>
      <c r="D263" s="6">
        <v>15401</v>
      </c>
      <c r="E263" s="8" t="s">
        <v>1729</v>
      </c>
    </row>
    <row r="264" spans="1:5">
      <c r="A264" s="8" t="s">
        <v>1933</v>
      </c>
      <c r="B264" s="7">
        <v>15</v>
      </c>
      <c r="C264" s="6" t="s">
        <v>1977</v>
      </c>
      <c r="D264" s="6">
        <v>15403</v>
      </c>
      <c r="E264" s="8" t="s">
        <v>1729</v>
      </c>
    </row>
    <row r="265" spans="1:5">
      <c r="A265" s="8" t="s">
        <v>1933</v>
      </c>
      <c r="B265" s="7">
        <v>15</v>
      </c>
      <c r="C265" s="6" t="s">
        <v>1978</v>
      </c>
      <c r="D265" s="6">
        <v>15407</v>
      </c>
      <c r="E265" s="8" t="s">
        <v>1729</v>
      </c>
    </row>
    <row r="266" spans="1:5">
      <c r="A266" s="8" t="s">
        <v>1933</v>
      </c>
      <c r="B266" s="7">
        <v>15</v>
      </c>
      <c r="C266" s="6" t="s">
        <v>1979</v>
      </c>
      <c r="D266" s="6">
        <v>15425</v>
      </c>
      <c r="E266" s="8" t="s">
        <v>1729</v>
      </c>
    </row>
    <row r="267" spans="1:5">
      <c r="A267" s="8" t="s">
        <v>1933</v>
      </c>
      <c r="B267" s="7">
        <v>15</v>
      </c>
      <c r="C267" s="6" t="s">
        <v>1980</v>
      </c>
      <c r="D267" s="6">
        <v>15442</v>
      </c>
      <c r="E267" s="8" t="s">
        <v>1729</v>
      </c>
    </row>
    <row r="268" spans="1:5">
      <c r="A268" s="8" t="s">
        <v>1933</v>
      </c>
      <c r="B268" s="7">
        <v>15</v>
      </c>
      <c r="C268" s="6" t="s">
        <v>1981</v>
      </c>
      <c r="D268" s="6">
        <v>15455</v>
      </c>
      <c r="E268" s="8" t="s">
        <v>1729</v>
      </c>
    </row>
    <row r="269" spans="1:5">
      <c r="A269" s="8" t="s">
        <v>1933</v>
      </c>
      <c r="B269" s="7">
        <v>15</v>
      </c>
      <c r="C269" s="6" t="s">
        <v>1982</v>
      </c>
      <c r="D269" s="6">
        <v>15464</v>
      </c>
      <c r="E269" s="8" t="s">
        <v>1729</v>
      </c>
    </row>
    <row r="270" spans="1:5">
      <c r="A270" s="8" t="s">
        <v>1933</v>
      </c>
      <c r="B270" s="7">
        <v>15</v>
      </c>
      <c r="C270" s="6" t="s">
        <v>1983</v>
      </c>
      <c r="D270" s="6">
        <v>15466</v>
      </c>
      <c r="E270" s="8" t="s">
        <v>1729</v>
      </c>
    </row>
    <row r="271" spans="1:5">
      <c r="A271" s="8" t="s">
        <v>1933</v>
      </c>
      <c r="B271" s="7">
        <v>15</v>
      </c>
      <c r="C271" s="6" t="s">
        <v>1984</v>
      </c>
      <c r="D271" s="6">
        <v>15469</v>
      </c>
      <c r="E271" s="8" t="s">
        <v>1729</v>
      </c>
    </row>
    <row r="272" spans="1:5">
      <c r="A272" s="8" t="s">
        <v>1933</v>
      </c>
      <c r="B272" s="7">
        <v>15</v>
      </c>
      <c r="C272" s="6" t="s">
        <v>1985</v>
      </c>
      <c r="D272" s="6">
        <v>15476</v>
      </c>
      <c r="E272" s="8" t="s">
        <v>1729</v>
      </c>
    </row>
    <row r="273" spans="1:5">
      <c r="A273" s="8" t="s">
        <v>1933</v>
      </c>
      <c r="B273" s="7">
        <v>15</v>
      </c>
      <c r="C273" s="6" t="s">
        <v>1986</v>
      </c>
      <c r="D273" s="6">
        <v>15480</v>
      </c>
      <c r="E273" s="8" t="s">
        <v>1729</v>
      </c>
    </row>
    <row r="274" spans="1:5">
      <c r="A274" s="8" t="s">
        <v>1933</v>
      </c>
      <c r="B274" s="7">
        <v>15</v>
      </c>
      <c r="C274" s="6" t="s">
        <v>1987</v>
      </c>
      <c r="D274" s="6">
        <v>15491</v>
      </c>
      <c r="E274" s="8" t="s">
        <v>1729</v>
      </c>
    </row>
    <row r="275" spans="1:5">
      <c r="A275" s="8" t="s">
        <v>1933</v>
      </c>
      <c r="B275" s="7">
        <v>15</v>
      </c>
      <c r="C275" s="6" t="s">
        <v>1988</v>
      </c>
      <c r="D275" s="6">
        <v>15494</v>
      </c>
      <c r="E275" s="8" t="s">
        <v>1729</v>
      </c>
    </row>
    <row r="276" spans="1:5">
      <c r="A276" s="8" t="s">
        <v>1933</v>
      </c>
      <c r="B276" s="7">
        <v>15</v>
      </c>
      <c r="C276" s="6" t="s">
        <v>1989</v>
      </c>
      <c r="D276" s="6">
        <v>15500</v>
      </c>
      <c r="E276" s="8" t="s">
        <v>1729</v>
      </c>
    </row>
    <row r="277" spans="1:5">
      <c r="A277" s="8" t="s">
        <v>1933</v>
      </c>
      <c r="B277" s="7">
        <v>15</v>
      </c>
      <c r="C277" s="6" t="s">
        <v>1990</v>
      </c>
      <c r="D277" s="6">
        <v>15507</v>
      </c>
      <c r="E277" s="8" t="s">
        <v>1729</v>
      </c>
    </row>
    <row r="278" spans="1:5">
      <c r="A278" s="8" t="s">
        <v>1933</v>
      </c>
      <c r="B278" s="7">
        <v>15</v>
      </c>
      <c r="C278" s="6" t="s">
        <v>1991</v>
      </c>
      <c r="D278" s="6">
        <v>15511</v>
      </c>
      <c r="E278" s="8" t="s">
        <v>1729</v>
      </c>
    </row>
    <row r="279" spans="1:5">
      <c r="A279" s="8" t="s">
        <v>1933</v>
      </c>
      <c r="B279" s="7">
        <v>15</v>
      </c>
      <c r="C279" s="6" t="s">
        <v>1992</v>
      </c>
      <c r="D279" s="6">
        <v>15514</v>
      </c>
      <c r="E279" s="8" t="s">
        <v>1729</v>
      </c>
    </row>
    <row r="280" spans="1:5">
      <c r="A280" s="8" t="s">
        <v>1933</v>
      </c>
      <c r="B280" s="7">
        <v>15</v>
      </c>
      <c r="C280" s="6" t="s">
        <v>1993</v>
      </c>
      <c r="D280" s="6">
        <v>15516</v>
      </c>
      <c r="E280" s="8" t="s">
        <v>1729</v>
      </c>
    </row>
    <row r="281" spans="1:5">
      <c r="A281" s="8" t="s">
        <v>1933</v>
      </c>
      <c r="B281" s="7">
        <v>15</v>
      </c>
      <c r="C281" s="6" t="s">
        <v>1994</v>
      </c>
      <c r="D281" s="6">
        <v>15518</v>
      </c>
      <c r="E281" s="8" t="s">
        <v>1729</v>
      </c>
    </row>
    <row r="282" spans="1:5">
      <c r="A282" s="8" t="s">
        <v>1933</v>
      </c>
      <c r="B282" s="7">
        <v>15</v>
      </c>
      <c r="C282" s="6" t="s">
        <v>1995</v>
      </c>
      <c r="D282" s="6">
        <v>15522</v>
      </c>
      <c r="E282" s="8" t="s">
        <v>1729</v>
      </c>
    </row>
    <row r="283" spans="1:5">
      <c r="A283" s="8" t="s">
        <v>1933</v>
      </c>
      <c r="B283" s="7">
        <v>15</v>
      </c>
      <c r="C283" s="6" t="s">
        <v>1996</v>
      </c>
      <c r="D283" s="6">
        <v>15531</v>
      </c>
      <c r="E283" s="8" t="s">
        <v>1729</v>
      </c>
    </row>
    <row r="284" spans="1:5">
      <c r="A284" s="8" t="s">
        <v>1933</v>
      </c>
      <c r="B284" s="7">
        <v>15</v>
      </c>
      <c r="C284" s="6" t="s">
        <v>1997</v>
      </c>
      <c r="D284" s="6">
        <v>15533</v>
      </c>
      <c r="E284" s="8" t="s">
        <v>1729</v>
      </c>
    </row>
    <row r="285" spans="1:5">
      <c r="A285" s="8" t="s">
        <v>1933</v>
      </c>
      <c r="B285" s="7">
        <v>15</v>
      </c>
      <c r="C285" s="6" t="s">
        <v>1998</v>
      </c>
      <c r="D285" s="6">
        <v>15537</v>
      </c>
      <c r="E285" s="8" t="s">
        <v>1729</v>
      </c>
    </row>
    <row r="286" spans="1:5">
      <c r="A286" s="8" t="s">
        <v>1933</v>
      </c>
      <c r="B286" s="7">
        <v>15</v>
      </c>
      <c r="C286" s="6" t="s">
        <v>1999</v>
      </c>
      <c r="D286" s="6">
        <v>15542</v>
      </c>
      <c r="E286" s="8" t="s">
        <v>1729</v>
      </c>
    </row>
    <row r="287" spans="1:5">
      <c r="A287" s="8" t="s">
        <v>1933</v>
      </c>
      <c r="B287" s="7">
        <v>15</v>
      </c>
      <c r="C287" s="6" t="s">
        <v>2000</v>
      </c>
      <c r="D287" s="6">
        <v>15550</v>
      </c>
      <c r="E287" s="8" t="s">
        <v>1729</v>
      </c>
    </row>
    <row r="288" spans="1:5" ht="26.45">
      <c r="A288" s="8" t="s">
        <v>1933</v>
      </c>
      <c r="B288" s="7">
        <v>15</v>
      </c>
      <c r="C288" s="6" t="s">
        <v>2001</v>
      </c>
      <c r="D288" s="6">
        <v>15572</v>
      </c>
      <c r="E288" s="8" t="s">
        <v>1729</v>
      </c>
    </row>
    <row r="289" spans="1:5">
      <c r="A289" s="8" t="s">
        <v>1933</v>
      </c>
      <c r="B289" s="7">
        <v>15</v>
      </c>
      <c r="C289" s="6" t="s">
        <v>2002</v>
      </c>
      <c r="D289" s="6">
        <v>15580</v>
      </c>
      <c r="E289" s="8" t="s">
        <v>1729</v>
      </c>
    </row>
    <row r="290" spans="1:5">
      <c r="A290" s="8" t="s">
        <v>1933</v>
      </c>
      <c r="B290" s="7">
        <v>15</v>
      </c>
      <c r="C290" s="6" t="s">
        <v>2003</v>
      </c>
      <c r="D290" s="6">
        <v>15599</v>
      </c>
      <c r="E290" s="8" t="s">
        <v>1729</v>
      </c>
    </row>
    <row r="291" spans="1:5">
      <c r="A291" s="8" t="s">
        <v>1933</v>
      </c>
      <c r="B291" s="7">
        <v>15</v>
      </c>
      <c r="C291" s="6" t="s">
        <v>2004</v>
      </c>
      <c r="D291" s="6">
        <v>15600</v>
      </c>
      <c r="E291" s="8" t="s">
        <v>1729</v>
      </c>
    </row>
    <row r="292" spans="1:5">
      <c r="A292" s="8" t="s">
        <v>1933</v>
      </c>
      <c r="B292" s="7">
        <v>15</v>
      </c>
      <c r="C292" s="6" t="s">
        <v>2005</v>
      </c>
      <c r="D292" s="6">
        <v>15621</v>
      </c>
      <c r="E292" s="8" t="s">
        <v>1729</v>
      </c>
    </row>
    <row r="293" spans="1:5">
      <c r="A293" s="8" t="s">
        <v>1933</v>
      </c>
      <c r="B293" s="7">
        <v>15</v>
      </c>
      <c r="C293" s="6" t="s">
        <v>2006</v>
      </c>
      <c r="D293" s="6">
        <v>15632</v>
      </c>
      <c r="E293" s="8" t="s">
        <v>1729</v>
      </c>
    </row>
    <row r="294" spans="1:5">
      <c r="A294" s="8" t="s">
        <v>1933</v>
      </c>
      <c r="B294" s="7">
        <v>15</v>
      </c>
      <c r="C294" s="6" t="s">
        <v>2007</v>
      </c>
      <c r="D294" s="6">
        <v>15638</v>
      </c>
      <c r="E294" s="8" t="s">
        <v>1729</v>
      </c>
    </row>
    <row r="295" spans="1:5">
      <c r="A295" s="8" t="s">
        <v>1933</v>
      </c>
      <c r="B295" s="7">
        <v>15</v>
      </c>
      <c r="C295" s="6" t="s">
        <v>2008</v>
      </c>
      <c r="D295" s="6">
        <v>15646</v>
      </c>
      <c r="E295" s="8" t="s">
        <v>1729</v>
      </c>
    </row>
    <row r="296" spans="1:5">
      <c r="A296" s="8" t="s">
        <v>1933</v>
      </c>
      <c r="B296" s="7">
        <v>15</v>
      </c>
      <c r="C296" s="6" t="s">
        <v>2009</v>
      </c>
      <c r="D296" s="6">
        <v>15660</v>
      </c>
      <c r="E296" s="8" t="s">
        <v>1729</v>
      </c>
    </row>
    <row r="297" spans="1:5" ht="26.45">
      <c r="A297" s="8" t="s">
        <v>1933</v>
      </c>
      <c r="B297" s="7">
        <v>15</v>
      </c>
      <c r="C297" s="6" t="s">
        <v>2010</v>
      </c>
      <c r="D297" s="6">
        <v>15664</v>
      </c>
      <c r="E297" s="8" t="s">
        <v>1729</v>
      </c>
    </row>
    <row r="298" spans="1:5" ht="26.45">
      <c r="A298" s="8" t="s">
        <v>1933</v>
      </c>
      <c r="B298" s="7">
        <v>15</v>
      </c>
      <c r="C298" s="6" t="s">
        <v>2011</v>
      </c>
      <c r="D298" s="6">
        <v>15667</v>
      </c>
      <c r="E298" s="8" t="s">
        <v>1729</v>
      </c>
    </row>
    <row r="299" spans="1:5">
      <c r="A299" s="8" t="s">
        <v>1933</v>
      </c>
      <c r="B299" s="7">
        <v>15</v>
      </c>
      <c r="C299" s="6" t="s">
        <v>2012</v>
      </c>
      <c r="D299" s="6">
        <v>15673</v>
      </c>
      <c r="E299" s="8" t="s">
        <v>1729</v>
      </c>
    </row>
    <row r="300" spans="1:5" ht="26.45">
      <c r="A300" s="8" t="s">
        <v>1933</v>
      </c>
      <c r="B300" s="7">
        <v>15</v>
      </c>
      <c r="C300" s="6" t="s">
        <v>2013</v>
      </c>
      <c r="D300" s="6">
        <v>15676</v>
      </c>
      <c r="E300" s="8" t="s">
        <v>1729</v>
      </c>
    </row>
    <row r="301" spans="1:5" ht="26.45">
      <c r="A301" s="8" t="s">
        <v>1933</v>
      </c>
      <c r="B301" s="7">
        <v>15</v>
      </c>
      <c r="C301" s="6" t="s">
        <v>2014</v>
      </c>
      <c r="D301" s="6">
        <v>15681</v>
      </c>
      <c r="E301" s="8" t="s">
        <v>1729</v>
      </c>
    </row>
    <row r="302" spans="1:5">
      <c r="A302" s="8" t="s">
        <v>1933</v>
      </c>
      <c r="B302" s="7">
        <v>15</v>
      </c>
      <c r="C302" s="6" t="s">
        <v>2015</v>
      </c>
      <c r="D302" s="6">
        <v>15686</v>
      </c>
      <c r="E302" s="8" t="s">
        <v>1729</v>
      </c>
    </row>
    <row r="303" spans="1:5">
      <c r="A303" s="8" t="s">
        <v>1933</v>
      </c>
      <c r="B303" s="7">
        <v>15</v>
      </c>
      <c r="C303" s="6" t="s">
        <v>2016</v>
      </c>
      <c r="D303" s="6">
        <v>15690</v>
      </c>
      <c r="E303" s="8" t="s">
        <v>1729</v>
      </c>
    </row>
    <row r="304" spans="1:5" ht="26.45">
      <c r="A304" s="8" t="s">
        <v>1933</v>
      </c>
      <c r="B304" s="7">
        <v>15</v>
      </c>
      <c r="C304" s="6" t="s">
        <v>2017</v>
      </c>
      <c r="D304" s="6">
        <v>15693</v>
      </c>
      <c r="E304" s="8" t="s">
        <v>1729</v>
      </c>
    </row>
    <row r="305" spans="1:5">
      <c r="A305" s="8" t="s">
        <v>1933</v>
      </c>
      <c r="B305" s="7">
        <v>15</v>
      </c>
      <c r="C305" s="6" t="s">
        <v>2018</v>
      </c>
      <c r="D305" s="6">
        <v>15696</v>
      </c>
      <c r="E305" s="8" t="s">
        <v>1729</v>
      </c>
    </row>
    <row r="306" spans="1:5">
      <c r="A306" s="8" t="s">
        <v>1933</v>
      </c>
      <c r="B306" s="7">
        <v>15</v>
      </c>
      <c r="C306" s="6" t="s">
        <v>2019</v>
      </c>
      <c r="D306" s="6">
        <v>15720</v>
      </c>
      <c r="E306" s="8" t="s">
        <v>1729</v>
      </c>
    </row>
    <row r="307" spans="1:5">
      <c r="A307" s="8" t="s">
        <v>1933</v>
      </c>
      <c r="B307" s="7">
        <v>15</v>
      </c>
      <c r="C307" s="6" t="s">
        <v>2020</v>
      </c>
      <c r="D307" s="6">
        <v>15723</v>
      </c>
      <c r="E307" s="8" t="s">
        <v>1729</v>
      </c>
    </row>
    <row r="308" spans="1:5">
      <c r="A308" s="8" t="s">
        <v>1933</v>
      </c>
      <c r="B308" s="7">
        <v>15</v>
      </c>
      <c r="C308" s="6" t="s">
        <v>2021</v>
      </c>
      <c r="D308" s="6">
        <v>15740</v>
      </c>
      <c r="E308" s="8" t="s">
        <v>1729</v>
      </c>
    </row>
    <row r="309" spans="1:5">
      <c r="A309" s="8" t="s">
        <v>1933</v>
      </c>
      <c r="B309" s="7">
        <v>15</v>
      </c>
      <c r="C309" s="6" t="s">
        <v>2022</v>
      </c>
      <c r="D309" s="6">
        <v>15753</v>
      </c>
      <c r="E309" s="8" t="s">
        <v>1729</v>
      </c>
    </row>
    <row r="310" spans="1:5">
      <c r="A310" s="8" t="s">
        <v>1933</v>
      </c>
      <c r="B310" s="7">
        <v>15</v>
      </c>
      <c r="C310" s="6" t="s">
        <v>2023</v>
      </c>
      <c r="D310" s="6">
        <v>15755</v>
      </c>
      <c r="E310" s="8" t="s">
        <v>1729</v>
      </c>
    </row>
    <row r="311" spans="1:5">
      <c r="A311" s="8" t="s">
        <v>1933</v>
      </c>
      <c r="B311" s="7">
        <v>15</v>
      </c>
      <c r="C311" s="6" t="s">
        <v>2024</v>
      </c>
      <c r="D311" s="6">
        <v>15757</v>
      </c>
      <c r="E311" s="8" t="s">
        <v>1729</v>
      </c>
    </row>
    <row r="312" spans="1:5">
      <c r="A312" s="8" t="s">
        <v>1933</v>
      </c>
      <c r="B312" s="7">
        <v>15</v>
      </c>
      <c r="C312" s="6" t="s">
        <v>2025</v>
      </c>
      <c r="D312" s="6">
        <v>15759</v>
      </c>
      <c r="E312" s="8" t="s">
        <v>1729</v>
      </c>
    </row>
    <row r="313" spans="1:5">
      <c r="A313" s="8" t="s">
        <v>1933</v>
      </c>
      <c r="B313" s="7">
        <v>15</v>
      </c>
      <c r="C313" s="6" t="s">
        <v>2026</v>
      </c>
      <c r="D313" s="6">
        <v>15761</v>
      </c>
      <c r="E313" s="8" t="s">
        <v>1729</v>
      </c>
    </row>
    <row r="314" spans="1:5">
      <c r="A314" s="8" t="s">
        <v>1933</v>
      </c>
      <c r="B314" s="7">
        <v>15</v>
      </c>
      <c r="C314" s="6" t="s">
        <v>2027</v>
      </c>
      <c r="D314" s="6">
        <v>15762</v>
      </c>
      <c r="E314" s="8" t="s">
        <v>1729</v>
      </c>
    </row>
    <row r="315" spans="1:5">
      <c r="A315" s="8" t="s">
        <v>1933</v>
      </c>
      <c r="B315" s="7">
        <v>15</v>
      </c>
      <c r="C315" s="6" t="s">
        <v>2028</v>
      </c>
      <c r="D315" s="6">
        <v>15763</v>
      </c>
      <c r="E315" s="8" t="s">
        <v>1729</v>
      </c>
    </row>
    <row r="316" spans="1:5">
      <c r="A316" s="8" t="s">
        <v>1933</v>
      </c>
      <c r="B316" s="7">
        <v>15</v>
      </c>
      <c r="C316" s="6" t="s">
        <v>2029</v>
      </c>
      <c r="D316" s="6">
        <v>15764</v>
      </c>
      <c r="E316" s="8" t="s">
        <v>1729</v>
      </c>
    </row>
    <row r="317" spans="1:5">
      <c r="A317" s="8" t="s">
        <v>1933</v>
      </c>
      <c r="B317" s="7">
        <v>15</v>
      </c>
      <c r="C317" s="6" t="s">
        <v>2030</v>
      </c>
      <c r="D317" s="6">
        <v>15774</v>
      </c>
      <c r="E317" s="8" t="s">
        <v>1729</v>
      </c>
    </row>
    <row r="318" spans="1:5">
      <c r="A318" s="8" t="s">
        <v>1933</v>
      </c>
      <c r="B318" s="7">
        <v>15</v>
      </c>
      <c r="C318" s="6" t="s">
        <v>2031</v>
      </c>
      <c r="D318" s="6">
        <v>15776</v>
      </c>
      <c r="E318" s="8" t="s">
        <v>1729</v>
      </c>
    </row>
    <row r="319" spans="1:5">
      <c r="A319" s="8" t="s">
        <v>1933</v>
      </c>
      <c r="B319" s="7">
        <v>15</v>
      </c>
      <c r="C319" s="6" t="s">
        <v>2032</v>
      </c>
      <c r="D319" s="6">
        <v>15778</v>
      </c>
      <c r="E319" s="8" t="s">
        <v>1729</v>
      </c>
    </row>
    <row r="320" spans="1:5">
      <c r="A320" s="8" t="s">
        <v>1933</v>
      </c>
      <c r="B320" s="7">
        <v>15</v>
      </c>
      <c r="C320" s="6" t="s">
        <v>2033</v>
      </c>
      <c r="D320" s="6">
        <v>15790</v>
      </c>
      <c r="E320" s="8" t="s">
        <v>1729</v>
      </c>
    </row>
    <row r="321" spans="1:5">
      <c r="A321" s="8" t="s">
        <v>1933</v>
      </c>
      <c r="B321" s="7">
        <v>15</v>
      </c>
      <c r="C321" s="6" t="s">
        <v>2034</v>
      </c>
      <c r="D321" s="6">
        <v>15798</v>
      </c>
      <c r="E321" s="8" t="s">
        <v>1729</v>
      </c>
    </row>
    <row r="322" spans="1:5">
      <c r="A322" s="8" t="s">
        <v>1933</v>
      </c>
      <c r="B322" s="7">
        <v>15</v>
      </c>
      <c r="C322" s="6" t="s">
        <v>2035</v>
      </c>
      <c r="D322" s="6">
        <v>15804</v>
      </c>
      <c r="E322" s="8" t="s">
        <v>1729</v>
      </c>
    </row>
    <row r="323" spans="1:5">
      <c r="A323" s="8" t="s">
        <v>1933</v>
      </c>
      <c r="B323" s="7">
        <v>15</v>
      </c>
      <c r="C323" s="6" t="s">
        <v>2036</v>
      </c>
      <c r="D323" s="6">
        <v>15806</v>
      </c>
      <c r="E323" s="8" t="s">
        <v>1729</v>
      </c>
    </row>
    <row r="324" spans="1:5">
      <c r="A324" s="8" t="s">
        <v>1933</v>
      </c>
      <c r="B324" s="7">
        <v>15</v>
      </c>
      <c r="C324" s="6" t="s">
        <v>2037</v>
      </c>
      <c r="D324" s="6">
        <v>15808</v>
      </c>
      <c r="E324" s="8" t="s">
        <v>1729</v>
      </c>
    </row>
    <row r="325" spans="1:5">
      <c r="A325" s="8" t="s">
        <v>1933</v>
      </c>
      <c r="B325" s="7">
        <v>15</v>
      </c>
      <c r="C325" s="6" t="s">
        <v>2038</v>
      </c>
      <c r="D325" s="6">
        <v>15810</v>
      </c>
      <c r="E325" s="8" t="s">
        <v>1729</v>
      </c>
    </row>
    <row r="326" spans="1:5">
      <c r="A326" s="8" t="s">
        <v>1933</v>
      </c>
      <c r="B326" s="7">
        <v>15</v>
      </c>
      <c r="C326" s="6" t="s">
        <v>2039</v>
      </c>
      <c r="D326" s="6">
        <v>15814</v>
      </c>
      <c r="E326" s="8" t="s">
        <v>1729</v>
      </c>
    </row>
    <row r="327" spans="1:5">
      <c r="A327" s="8" t="s">
        <v>1933</v>
      </c>
      <c r="B327" s="7">
        <v>15</v>
      </c>
      <c r="C327" s="6" t="s">
        <v>2040</v>
      </c>
      <c r="D327" s="6">
        <v>15816</v>
      </c>
      <c r="E327" s="8" t="s">
        <v>1729</v>
      </c>
    </row>
    <row r="328" spans="1:5">
      <c r="A328" s="8" t="s">
        <v>1933</v>
      </c>
      <c r="B328" s="7">
        <v>15</v>
      </c>
      <c r="C328" s="6" t="s">
        <v>2041</v>
      </c>
      <c r="D328" s="6">
        <v>15820</v>
      </c>
      <c r="E328" s="8" t="s">
        <v>1729</v>
      </c>
    </row>
    <row r="329" spans="1:5">
      <c r="A329" s="8" t="s">
        <v>1933</v>
      </c>
      <c r="B329" s="7">
        <v>15</v>
      </c>
      <c r="C329" s="6" t="s">
        <v>2042</v>
      </c>
      <c r="D329" s="6">
        <v>15822</v>
      </c>
      <c r="E329" s="8" t="s">
        <v>1729</v>
      </c>
    </row>
    <row r="330" spans="1:5">
      <c r="A330" s="8" t="s">
        <v>1933</v>
      </c>
      <c r="B330" s="7">
        <v>15</v>
      </c>
      <c r="C330" s="6" t="s">
        <v>2043</v>
      </c>
      <c r="D330" s="6">
        <v>15832</v>
      </c>
      <c r="E330" s="8" t="s">
        <v>1729</v>
      </c>
    </row>
    <row r="331" spans="1:5">
      <c r="A331" s="8" t="s">
        <v>1933</v>
      </c>
      <c r="B331" s="7">
        <v>15</v>
      </c>
      <c r="C331" s="6" t="s">
        <v>2044</v>
      </c>
      <c r="D331" s="6">
        <v>15835</v>
      </c>
      <c r="E331" s="8" t="s">
        <v>1729</v>
      </c>
    </row>
    <row r="332" spans="1:5">
      <c r="A332" s="8" t="s">
        <v>1933</v>
      </c>
      <c r="B332" s="7">
        <v>15</v>
      </c>
      <c r="C332" s="6" t="s">
        <v>2045</v>
      </c>
      <c r="D332" s="6">
        <v>15837</v>
      </c>
      <c r="E332" s="8" t="s">
        <v>1729</v>
      </c>
    </row>
    <row r="333" spans="1:5">
      <c r="A333" s="8" t="s">
        <v>1933</v>
      </c>
      <c r="B333" s="7">
        <v>15</v>
      </c>
      <c r="C333" s="6" t="s">
        <v>2046</v>
      </c>
      <c r="D333" s="6">
        <v>15839</v>
      </c>
      <c r="E333" s="8" t="s">
        <v>1729</v>
      </c>
    </row>
    <row r="334" spans="1:5">
      <c r="A334" s="8" t="s">
        <v>1933</v>
      </c>
      <c r="B334" s="7">
        <v>15</v>
      </c>
      <c r="C334" s="6" t="s">
        <v>2047</v>
      </c>
      <c r="D334" s="6">
        <v>15842</v>
      </c>
      <c r="E334" s="8" t="s">
        <v>1729</v>
      </c>
    </row>
    <row r="335" spans="1:5" ht="26.45">
      <c r="A335" s="8" t="s">
        <v>1933</v>
      </c>
      <c r="B335" s="7">
        <v>15</v>
      </c>
      <c r="C335" s="6" t="s">
        <v>2048</v>
      </c>
      <c r="D335" s="6">
        <v>15861</v>
      </c>
      <c r="E335" s="8" t="s">
        <v>1729</v>
      </c>
    </row>
    <row r="336" spans="1:5">
      <c r="A336" s="8" t="s">
        <v>1933</v>
      </c>
      <c r="B336" s="7">
        <v>15</v>
      </c>
      <c r="C336" s="6" t="s">
        <v>2049</v>
      </c>
      <c r="D336" s="6">
        <v>15879</v>
      </c>
      <c r="E336" s="8" t="s">
        <v>1729</v>
      </c>
    </row>
    <row r="337" spans="1:5">
      <c r="A337" s="8" t="s">
        <v>1933</v>
      </c>
      <c r="B337" s="7">
        <v>15</v>
      </c>
      <c r="C337" s="6" t="s">
        <v>2050</v>
      </c>
      <c r="D337" s="6">
        <v>15897</v>
      </c>
      <c r="E337" s="8" t="s">
        <v>1729</v>
      </c>
    </row>
    <row r="338" spans="1:5">
      <c r="A338" s="8" t="s">
        <v>1755</v>
      </c>
      <c r="B338" s="7">
        <v>17</v>
      </c>
      <c r="C338" s="6" t="s">
        <v>2051</v>
      </c>
      <c r="D338" s="6">
        <v>17001</v>
      </c>
      <c r="E338" s="8" t="s">
        <v>1729</v>
      </c>
    </row>
    <row r="339" spans="1:5">
      <c r="A339" s="8" t="s">
        <v>1755</v>
      </c>
      <c r="B339" s="7">
        <v>17</v>
      </c>
      <c r="C339" s="6" t="s">
        <v>2052</v>
      </c>
      <c r="D339" s="6">
        <v>17013</v>
      </c>
      <c r="E339" s="8" t="s">
        <v>1729</v>
      </c>
    </row>
    <row r="340" spans="1:5">
      <c r="A340" s="8" t="s">
        <v>1755</v>
      </c>
      <c r="B340" s="7">
        <v>17</v>
      </c>
      <c r="C340" s="6" t="s">
        <v>2053</v>
      </c>
      <c r="D340" s="6">
        <v>17042</v>
      </c>
      <c r="E340" s="8" t="s">
        <v>1729</v>
      </c>
    </row>
    <row r="341" spans="1:5">
      <c r="A341" s="8" t="s">
        <v>1755</v>
      </c>
      <c r="B341" s="7">
        <v>17</v>
      </c>
      <c r="C341" s="6" t="s">
        <v>2054</v>
      </c>
      <c r="D341" s="6">
        <v>17050</v>
      </c>
      <c r="E341" s="8" t="s">
        <v>1729</v>
      </c>
    </row>
    <row r="342" spans="1:5">
      <c r="A342" s="8" t="s">
        <v>1755</v>
      </c>
      <c r="B342" s="7">
        <v>17</v>
      </c>
      <c r="C342" s="6" t="s">
        <v>2055</v>
      </c>
      <c r="D342" s="6">
        <v>17088</v>
      </c>
      <c r="E342" s="8" t="s">
        <v>1729</v>
      </c>
    </row>
    <row r="343" spans="1:5">
      <c r="A343" s="8" t="s">
        <v>1755</v>
      </c>
      <c r="B343" s="7">
        <v>17</v>
      </c>
      <c r="C343" s="6" t="s">
        <v>2056</v>
      </c>
      <c r="D343" s="6">
        <v>17174</v>
      </c>
      <c r="E343" s="8" t="s">
        <v>1729</v>
      </c>
    </row>
    <row r="344" spans="1:5">
      <c r="A344" s="8" t="s">
        <v>1755</v>
      </c>
      <c r="B344" s="7">
        <v>17</v>
      </c>
      <c r="C344" s="6" t="s">
        <v>2057</v>
      </c>
      <c r="D344" s="6">
        <v>17272</v>
      </c>
      <c r="E344" s="8" t="s">
        <v>1729</v>
      </c>
    </row>
    <row r="345" spans="1:5">
      <c r="A345" s="8" t="s">
        <v>1755</v>
      </c>
      <c r="B345" s="7">
        <v>17</v>
      </c>
      <c r="C345" s="6" t="s">
        <v>2058</v>
      </c>
      <c r="D345" s="6">
        <v>17380</v>
      </c>
      <c r="E345" s="8" t="s">
        <v>1729</v>
      </c>
    </row>
    <row r="346" spans="1:5">
      <c r="A346" s="8" t="s">
        <v>1755</v>
      </c>
      <c r="B346" s="7">
        <v>17</v>
      </c>
      <c r="C346" s="6" t="s">
        <v>2059</v>
      </c>
      <c r="D346" s="6">
        <v>17388</v>
      </c>
      <c r="E346" s="8" t="s">
        <v>1729</v>
      </c>
    </row>
    <row r="347" spans="1:5">
      <c r="A347" s="8" t="s">
        <v>1755</v>
      </c>
      <c r="B347" s="7">
        <v>17</v>
      </c>
      <c r="C347" s="6" t="s">
        <v>2060</v>
      </c>
      <c r="D347" s="6">
        <v>17433</v>
      </c>
      <c r="E347" s="8" t="s">
        <v>1729</v>
      </c>
    </row>
    <row r="348" spans="1:5">
      <c r="A348" s="8" t="s">
        <v>1755</v>
      </c>
      <c r="B348" s="7">
        <v>17</v>
      </c>
      <c r="C348" s="6" t="s">
        <v>2061</v>
      </c>
      <c r="D348" s="6">
        <v>17442</v>
      </c>
      <c r="E348" s="8" t="s">
        <v>1729</v>
      </c>
    </row>
    <row r="349" spans="1:5">
      <c r="A349" s="8" t="s">
        <v>1755</v>
      </c>
      <c r="B349" s="7">
        <v>17</v>
      </c>
      <c r="C349" s="6" t="s">
        <v>2062</v>
      </c>
      <c r="D349" s="6">
        <v>17444</v>
      </c>
      <c r="E349" s="8" t="s">
        <v>1729</v>
      </c>
    </row>
    <row r="350" spans="1:5">
      <c r="A350" s="8" t="s">
        <v>1755</v>
      </c>
      <c r="B350" s="7">
        <v>17</v>
      </c>
      <c r="C350" s="6" t="s">
        <v>2063</v>
      </c>
      <c r="D350" s="6">
        <v>17446</v>
      </c>
      <c r="E350" s="8" t="s">
        <v>1729</v>
      </c>
    </row>
    <row r="351" spans="1:5">
      <c r="A351" s="8" t="s">
        <v>1755</v>
      </c>
      <c r="B351" s="7">
        <v>17</v>
      </c>
      <c r="C351" s="6" t="s">
        <v>2064</v>
      </c>
      <c r="D351" s="6">
        <v>17486</v>
      </c>
      <c r="E351" s="8" t="s">
        <v>1729</v>
      </c>
    </row>
    <row r="352" spans="1:5">
      <c r="A352" s="8" t="s">
        <v>1755</v>
      </c>
      <c r="B352" s="7">
        <v>17</v>
      </c>
      <c r="C352" s="6" t="s">
        <v>2065</v>
      </c>
      <c r="D352" s="6">
        <v>17495</v>
      </c>
      <c r="E352" s="8" t="s">
        <v>1729</v>
      </c>
    </row>
    <row r="353" spans="1:5">
      <c r="A353" s="8" t="s">
        <v>1755</v>
      </c>
      <c r="B353" s="7">
        <v>17</v>
      </c>
      <c r="C353" s="6" t="s">
        <v>2066</v>
      </c>
      <c r="D353" s="6">
        <v>17513</v>
      </c>
      <c r="E353" s="8" t="s">
        <v>1729</v>
      </c>
    </row>
    <row r="354" spans="1:5">
      <c r="A354" s="8" t="s">
        <v>1755</v>
      </c>
      <c r="B354" s="7">
        <v>17</v>
      </c>
      <c r="C354" s="6" t="s">
        <v>2067</v>
      </c>
      <c r="D354" s="6">
        <v>17524</v>
      </c>
      <c r="E354" s="8" t="s">
        <v>1729</v>
      </c>
    </row>
    <row r="355" spans="1:5">
      <c r="A355" s="8" t="s">
        <v>1755</v>
      </c>
      <c r="B355" s="7">
        <v>17</v>
      </c>
      <c r="C355" s="6" t="s">
        <v>2068</v>
      </c>
      <c r="D355" s="6">
        <v>17541</v>
      </c>
      <c r="E355" s="8" t="s">
        <v>1729</v>
      </c>
    </row>
    <row r="356" spans="1:5">
      <c r="A356" s="8" t="s">
        <v>1755</v>
      </c>
      <c r="B356" s="7">
        <v>17</v>
      </c>
      <c r="C356" s="6" t="s">
        <v>2069</v>
      </c>
      <c r="D356" s="6">
        <v>17614</v>
      </c>
      <c r="E356" s="8" t="s">
        <v>1729</v>
      </c>
    </row>
    <row r="357" spans="1:5">
      <c r="A357" s="8" t="s">
        <v>1755</v>
      </c>
      <c r="B357" s="7">
        <v>17</v>
      </c>
      <c r="C357" s="6" t="s">
        <v>2070</v>
      </c>
      <c r="D357" s="6">
        <v>17616</v>
      </c>
      <c r="E357" s="8" t="s">
        <v>1729</v>
      </c>
    </row>
    <row r="358" spans="1:5">
      <c r="A358" s="8" t="s">
        <v>1755</v>
      </c>
      <c r="B358" s="7">
        <v>17</v>
      </c>
      <c r="C358" s="6" t="s">
        <v>2071</v>
      </c>
      <c r="D358" s="6">
        <v>17653</v>
      </c>
      <c r="E358" s="8" t="s">
        <v>1729</v>
      </c>
    </row>
    <row r="359" spans="1:5">
      <c r="A359" s="8" t="s">
        <v>1755</v>
      </c>
      <c r="B359" s="7">
        <v>17</v>
      </c>
      <c r="C359" s="6" t="s">
        <v>2072</v>
      </c>
      <c r="D359" s="6">
        <v>17662</v>
      </c>
      <c r="E359" s="8" t="s">
        <v>1729</v>
      </c>
    </row>
    <row r="360" spans="1:5">
      <c r="A360" s="8" t="s">
        <v>1755</v>
      </c>
      <c r="B360" s="7">
        <v>17</v>
      </c>
      <c r="C360" s="6" t="s">
        <v>2073</v>
      </c>
      <c r="D360" s="6">
        <v>17665</v>
      </c>
      <c r="E360" s="8" t="s">
        <v>1729</v>
      </c>
    </row>
    <row r="361" spans="1:5">
      <c r="A361" s="8" t="s">
        <v>1755</v>
      </c>
      <c r="B361" s="7">
        <v>17</v>
      </c>
      <c r="C361" s="6" t="s">
        <v>2074</v>
      </c>
      <c r="D361" s="6">
        <v>17777</v>
      </c>
      <c r="E361" s="8" t="s">
        <v>1729</v>
      </c>
    </row>
    <row r="362" spans="1:5">
      <c r="A362" s="8" t="s">
        <v>1755</v>
      </c>
      <c r="B362" s="7">
        <v>17</v>
      </c>
      <c r="C362" s="6" t="s">
        <v>2075</v>
      </c>
      <c r="D362" s="6">
        <v>17867</v>
      </c>
      <c r="E362" s="8" t="s">
        <v>1729</v>
      </c>
    </row>
    <row r="363" spans="1:5">
      <c r="A363" s="8" t="s">
        <v>1755</v>
      </c>
      <c r="B363" s="7">
        <v>17</v>
      </c>
      <c r="C363" s="6" t="s">
        <v>2076</v>
      </c>
      <c r="D363" s="6">
        <v>17873</v>
      </c>
      <c r="E363" s="8" t="s">
        <v>1729</v>
      </c>
    </row>
    <row r="364" spans="1:5">
      <c r="A364" s="8" t="s">
        <v>1755</v>
      </c>
      <c r="B364" s="7">
        <v>17</v>
      </c>
      <c r="C364" s="6" t="s">
        <v>2077</v>
      </c>
      <c r="D364" s="6">
        <v>17877</v>
      </c>
      <c r="E364" s="8" t="s">
        <v>1729</v>
      </c>
    </row>
    <row r="365" spans="1:5">
      <c r="A365" s="8" t="s">
        <v>2078</v>
      </c>
      <c r="B365" s="7">
        <v>18</v>
      </c>
      <c r="C365" s="6" t="s">
        <v>2079</v>
      </c>
      <c r="D365" s="6">
        <v>18001</v>
      </c>
      <c r="E365" s="8" t="s">
        <v>1729</v>
      </c>
    </row>
    <row r="366" spans="1:5">
      <c r="A366" s="8" t="s">
        <v>2078</v>
      </c>
      <c r="B366" s="7">
        <v>18</v>
      </c>
      <c r="C366" s="6" t="s">
        <v>2080</v>
      </c>
      <c r="D366" s="6">
        <v>18029</v>
      </c>
      <c r="E366" s="8" t="s">
        <v>1729</v>
      </c>
    </row>
    <row r="367" spans="1:5" ht="26.45">
      <c r="A367" s="8" t="s">
        <v>2078</v>
      </c>
      <c r="B367" s="7">
        <v>18</v>
      </c>
      <c r="C367" s="6" t="s">
        <v>2081</v>
      </c>
      <c r="D367" s="6">
        <v>18094</v>
      </c>
      <c r="E367" s="8" t="s">
        <v>1729</v>
      </c>
    </row>
    <row r="368" spans="1:5" ht="26.45">
      <c r="A368" s="8" t="s">
        <v>2078</v>
      </c>
      <c r="B368" s="7">
        <v>18</v>
      </c>
      <c r="C368" s="6" t="s">
        <v>2082</v>
      </c>
      <c r="D368" s="6">
        <v>18150</v>
      </c>
      <c r="E368" s="8" t="s">
        <v>1729</v>
      </c>
    </row>
    <row r="369" spans="1:5">
      <c r="A369" s="8" t="s">
        <v>2078</v>
      </c>
      <c r="B369" s="7">
        <v>18</v>
      </c>
      <c r="C369" s="6" t="s">
        <v>2083</v>
      </c>
      <c r="D369" s="6">
        <v>18205</v>
      </c>
      <c r="E369" s="8" t="s">
        <v>1729</v>
      </c>
    </row>
    <row r="370" spans="1:5">
      <c r="A370" s="8" t="s">
        <v>2078</v>
      </c>
      <c r="B370" s="7">
        <v>18</v>
      </c>
      <c r="C370" s="6" t="s">
        <v>2084</v>
      </c>
      <c r="D370" s="6">
        <v>18247</v>
      </c>
      <c r="E370" s="8" t="s">
        <v>1729</v>
      </c>
    </row>
    <row r="371" spans="1:5">
      <c r="A371" s="8" t="s">
        <v>2078</v>
      </c>
      <c r="B371" s="7">
        <v>18</v>
      </c>
      <c r="C371" s="6" t="s">
        <v>2085</v>
      </c>
      <c r="D371" s="6">
        <v>18256</v>
      </c>
      <c r="E371" s="8" t="s">
        <v>1729</v>
      </c>
    </row>
    <row r="372" spans="1:5">
      <c r="A372" s="8" t="s">
        <v>2078</v>
      </c>
      <c r="B372" s="7">
        <v>18</v>
      </c>
      <c r="C372" s="6" t="s">
        <v>2086</v>
      </c>
      <c r="D372" s="6">
        <v>18410</v>
      </c>
      <c r="E372" s="8" t="s">
        <v>1729</v>
      </c>
    </row>
    <row r="373" spans="1:5">
      <c r="A373" s="8" t="s">
        <v>2078</v>
      </c>
      <c r="B373" s="7">
        <v>18</v>
      </c>
      <c r="C373" s="6" t="s">
        <v>2087</v>
      </c>
      <c r="D373" s="6">
        <v>18460</v>
      </c>
      <c r="E373" s="8" t="s">
        <v>1729</v>
      </c>
    </row>
    <row r="374" spans="1:5">
      <c r="A374" s="8" t="s">
        <v>2078</v>
      </c>
      <c r="B374" s="7">
        <v>18</v>
      </c>
      <c r="C374" s="6" t="s">
        <v>2088</v>
      </c>
      <c r="D374" s="6">
        <v>18479</v>
      </c>
      <c r="E374" s="8" t="s">
        <v>1729</v>
      </c>
    </row>
    <row r="375" spans="1:5">
      <c r="A375" s="8" t="s">
        <v>2078</v>
      </c>
      <c r="B375" s="7">
        <v>18</v>
      </c>
      <c r="C375" s="6" t="s">
        <v>2089</v>
      </c>
      <c r="D375" s="6">
        <v>18592</v>
      </c>
      <c r="E375" s="8" t="s">
        <v>1729</v>
      </c>
    </row>
    <row r="376" spans="1:5" ht="26.45">
      <c r="A376" s="8" t="s">
        <v>2078</v>
      </c>
      <c r="B376" s="7">
        <v>18</v>
      </c>
      <c r="C376" s="6" t="s">
        <v>2090</v>
      </c>
      <c r="D376" s="6">
        <v>18610</v>
      </c>
      <c r="E376" s="8" t="s">
        <v>1729</v>
      </c>
    </row>
    <row r="377" spans="1:5" ht="26.45">
      <c r="A377" s="8" t="s">
        <v>2078</v>
      </c>
      <c r="B377" s="7">
        <v>18</v>
      </c>
      <c r="C377" s="6" t="s">
        <v>2091</v>
      </c>
      <c r="D377" s="6">
        <v>18753</v>
      </c>
      <c r="E377" s="8" t="s">
        <v>1729</v>
      </c>
    </row>
    <row r="378" spans="1:5">
      <c r="A378" s="8" t="s">
        <v>2078</v>
      </c>
      <c r="B378" s="7">
        <v>18</v>
      </c>
      <c r="C378" s="6" t="s">
        <v>2092</v>
      </c>
      <c r="D378" s="6">
        <v>18756</v>
      </c>
      <c r="E378" s="8" t="s">
        <v>1729</v>
      </c>
    </row>
    <row r="379" spans="1:5">
      <c r="A379" s="8" t="s">
        <v>2078</v>
      </c>
      <c r="B379" s="7">
        <v>18</v>
      </c>
      <c r="C379" s="6" t="s">
        <v>2093</v>
      </c>
      <c r="D379" s="6">
        <v>18785</v>
      </c>
      <c r="E379" s="8" t="s">
        <v>1729</v>
      </c>
    </row>
    <row r="380" spans="1:5">
      <c r="A380" s="8" t="s">
        <v>2078</v>
      </c>
      <c r="B380" s="7">
        <v>18</v>
      </c>
      <c r="C380" s="6" t="s">
        <v>1845</v>
      </c>
      <c r="D380" s="6">
        <v>18860</v>
      </c>
      <c r="E380" s="8" t="s">
        <v>1729</v>
      </c>
    </row>
    <row r="381" spans="1:5">
      <c r="A381" s="6" t="s">
        <v>2094</v>
      </c>
      <c r="B381" s="7">
        <v>85</v>
      </c>
      <c r="C381" s="6" t="s">
        <v>2095</v>
      </c>
      <c r="D381" s="6">
        <v>85001</v>
      </c>
      <c r="E381" s="8" t="s">
        <v>1855</v>
      </c>
    </row>
    <row r="382" spans="1:5">
      <c r="A382" s="6" t="s">
        <v>2094</v>
      </c>
      <c r="B382" s="7">
        <v>85</v>
      </c>
      <c r="C382" s="6" t="s">
        <v>2096</v>
      </c>
      <c r="D382" s="6">
        <v>85010</v>
      </c>
      <c r="E382" s="8" t="s">
        <v>1855</v>
      </c>
    </row>
    <row r="383" spans="1:5">
      <c r="A383" s="6" t="s">
        <v>2094</v>
      </c>
      <c r="B383" s="7">
        <v>85</v>
      </c>
      <c r="C383" s="6" t="s">
        <v>2097</v>
      </c>
      <c r="D383" s="6">
        <v>85015</v>
      </c>
      <c r="E383" s="8" t="s">
        <v>1855</v>
      </c>
    </row>
    <row r="384" spans="1:5">
      <c r="A384" s="6" t="s">
        <v>2094</v>
      </c>
      <c r="B384" s="7">
        <v>85</v>
      </c>
      <c r="C384" s="6" t="s">
        <v>2098</v>
      </c>
      <c r="D384" s="6">
        <v>85125</v>
      </c>
      <c r="E384" s="8" t="s">
        <v>1855</v>
      </c>
    </row>
    <row r="385" spans="1:5">
      <c r="A385" s="6" t="s">
        <v>2094</v>
      </c>
      <c r="B385" s="7">
        <v>85</v>
      </c>
      <c r="C385" s="6" t="s">
        <v>2099</v>
      </c>
      <c r="D385" s="6">
        <v>85136</v>
      </c>
      <c r="E385" s="8" t="s">
        <v>1855</v>
      </c>
    </row>
    <row r="386" spans="1:5">
      <c r="A386" s="6" t="s">
        <v>2094</v>
      </c>
      <c r="B386" s="7">
        <v>85</v>
      </c>
      <c r="C386" s="6" t="s">
        <v>2100</v>
      </c>
      <c r="D386" s="6">
        <v>85139</v>
      </c>
      <c r="E386" s="8" t="s">
        <v>1855</v>
      </c>
    </row>
    <row r="387" spans="1:5">
      <c r="A387" s="6" t="s">
        <v>2094</v>
      </c>
      <c r="B387" s="7">
        <v>85</v>
      </c>
      <c r="C387" s="6" t="s">
        <v>2101</v>
      </c>
      <c r="D387" s="6">
        <v>85162</v>
      </c>
      <c r="E387" s="8" t="s">
        <v>1855</v>
      </c>
    </row>
    <row r="388" spans="1:5">
      <c r="A388" s="6" t="s">
        <v>2094</v>
      </c>
      <c r="B388" s="7">
        <v>85</v>
      </c>
      <c r="C388" s="6" t="s">
        <v>2102</v>
      </c>
      <c r="D388" s="6">
        <v>85225</v>
      </c>
      <c r="E388" s="8" t="s">
        <v>1855</v>
      </c>
    </row>
    <row r="389" spans="1:5">
      <c r="A389" s="6" t="s">
        <v>2094</v>
      </c>
      <c r="B389" s="7">
        <v>85</v>
      </c>
      <c r="C389" s="6" t="s">
        <v>2103</v>
      </c>
      <c r="D389" s="6">
        <v>85230</v>
      </c>
      <c r="E389" s="8" t="s">
        <v>1855</v>
      </c>
    </row>
    <row r="390" spans="1:5" ht="26.45">
      <c r="A390" s="6" t="s">
        <v>2094</v>
      </c>
      <c r="B390" s="7">
        <v>85</v>
      </c>
      <c r="C390" s="6" t="s">
        <v>2104</v>
      </c>
      <c r="D390" s="6">
        <v>85250</v>
      </c>
      <c r="E390" s="8" t="s">
        <v>1855</v>
      </c>
    </row>
    <row r="391" spans="1:5">
      <c r="A391" s="6" t="s">
        <v>2094</v>
      </c>
      <c r="B391" s="7">
        <v>85</v>
      </c>
      <c r="C391" s="6" t="s">
        <v>2105</v>
      </c>
      <c r="D391" s="6">
        <v>85263</v>
      </c>
      <c r="E391" s="8" t="s">
        <v>1855</v>
      </c>
    </row>
    <row r="392" spans="1:5">
      <c r="A392" s="6" t="s">
        <v>2094</v>
      </c>
      <c r="B392" s="7">
        <v>85</v>
      </c>
      <c r="C392" s="6" t="s">
        <v>2106</v>
      </c>
      <c r="D392" s="6">
        <v>85279</v>
      </c>
      <c r="E392" s="8" t="s">
        <v>1855</v>
      </c>
    </row>
    <row r="393" spans="1:5">
      <c r="A393" s="6" t="s">
        <v>2094</v>
      </c>
      <c r="B393" s="7">
        <v>85</v>
      </c>
      <c r="C393" s="6" t="s">
        <v>1814</v>
      </c>
      <c r="D393" s="6">
        <v>85300</v>
      </c>
      <c r="E393" s="8" t="s">
        <v>1855</v>
      </c>
    </row>
    <row r="394" spans="1:5">
      <c r="A394" s="6" t="s">
        <v>2094</v>
      </c>
      <c r="B394" s="7">
        <v>85</v>
      </c>
      <c r="C394" s="6" t="s">
        <v>2107</v>
      </c>
      <c r="D394" s="6">
        <v>85315</v>
      </c>
      <c r="E394" s="8" t="s">
        <v>1855</v>
      </c>
    </row>
    <row r="395" spans="1:5" ht="26.45">
      <c r="A395" s="6" t="s">
        <v>2094</v>
      </c>
      <c r="B395" s="7">
        <v>85</v>
      </c>
      <c r="C395" s="6" t="s">
        <v>2108</v>
      </c>
      <c r="D395" s="6">
        <v>85325</v>
      </c>
      <c r="E395" s="8" t="s">
        <v>1855</v>
      </c>
    </row>
    <row r="396" spans="1:5">
      <c r="A396" s="6" t="s">
        <v>2094</v>
      </c>
      <c r="B396" s="7">
        <v>85</v>
      </c>
      <c r="C396" s="6" t="s">
        <v>2109</v>
      </c>
      <c r="D396" s="6">
        <v>85400</v>
      </c>
      <c r="E396" s="8" t="s">
        <v>1855</v>
      </c>
    </row>
    <row r="397" spans="1:5">
      <c r="A397" s="6" t="s">
        <v>2094</v>
      </c>
      <c r="B397" s="7">
        <v>85</v>
      </c>
      <c r="C397" s="6" t="s">
        <v>2110</v>
      </c>
      <c r="D397" s="6">
        <v>85410</v>
      </c>
      <c r="E397" s="8" t="s">
        <v>1855</v>
      </c>
    </row>
    <row r="398" spans="1:5">
      <c r="A398" s="6" t="s">
        <v>2094</v>
      </c>
      <c r="B398" s="7">
        <v>85</v>
      </c>
      <c r="C398" s="6" t="s">
        <v>2111</v>
      </c>
      <c r="D398" s="6">
        <v>85430</v>
      </c>
      <c r="E398" s="8" t="s">
        <v>1855</v>
      </c>
    </row>
    <row r="399" spans="1:5">
      <c r="A399" s="6" t="s">
        <v>2094</v>
      </c>
      <c r="B399" s="7">
        <v>85</v>
      </c>
      <c r="C399" s="6" t="s">
        <v>1931</v>
      </c>
      <c r="D399" s="6">
        <v>85440</v>
      </c>
      <c r="E399" s="8" t="s">
        <v>1855</v>
      </c>
    </row>
    <row r="400" spans="1:5">
      <c r="A400" s="8" t="s">
        <v>2112</v>
      </c>
      <c r="B400" s="7">
        <v>19</v>
      </c>
      <c r="C400" s="6" t="s">
        <v>2113</v>
      </c>
      <c r="D400" s="6">
        <v>19001</v>
      </c>
      <c r="E400" s="8" t="s">
        <v>2114</v>
      </c>
    </row>
    <row r="401" spans="1:5">
      <c r="A401" s="8" t="s">
        <v>2112</v>
      </c>
      <c r="B401" s="7">
        <v>19</v>
      </c>
      <c r="C401" s="6" t="s">
        <v>2115</v>
      </c>
      <c r="D401" s="6">
        <v>19022</v>
      </c>
      <c r="E401" s="8" t="s">
        <v>2114</v>
      </c>
    </row>
    <row r="402" spans="1:5">
      <c r="A402" s="8" t="s">
        <v>2112</v>
      </c>
      <c r="B402" s="7">
        <v>19</v>
      </c>
      <c r="C402" s="6" t="s">
        <v>1743</v>
      </c>
      <c r="D402" s="6">
        <v>19050</v>
      </c>
      <c r="E402" s="8" t="s">
        <v>2114</v>
      </c>
    </row>
    <row r="403" spans="1:5">
      <c r="A403" s="8" t="s">
        <v>2112</v>
      </c>
      <c r="B403" s="7">
        <v>19</v>
      </c>
      <c r="C403" s="6" t="s">
        <v>2116</v>
      </c>
      <c r="D403" s="6">
        <v>19075</v>
      </c>
      <c r="E403" s="8" t="s">
        <v>2114</v>
      </c>
    </row>
    <row r="404" spans="1:5">
      <c r="A404" s="8" t="s">
        <v>2112</v>
      </c>
      <c r="B404" s="7">
        <v>19</v>
      </c>
      <c r="C404" s="6" t="s">
        <v>1886</v>
      </c>
      <c r="D404" s="6">
        <v>19100</v>
      </c>
      <c r="E404" s="8" t="s">
        <v>2114</v>
      </c>
    </row>
    <row r="405" spans="1:5">
      <c r="A405" s="8" t="s">
        <v>2112</v>
      </c>
      <c r="B405" s="7">
        <v>19</v>
      </c>
      <c r="C405" s="6" t="s">
        <v>2117</v>
      </c>
      <c r="D405" s="6">
        <v>19110</v>
      </c>
      <c r="E405" s="8" t="s">
        <v>2114</v>
      </c>
    </row>
    <row r="406" spans="1:5">
      <c r="A406" s="8" t="s">
        <v>2112</v>
      </c>
      <c r="B406" s="7">
        <v>19</v>
      </c>
      <c r="C406" s="6" t="s">
        <v>2118</v>
      </c>
      <c r="D406" s="6">
        <v>19130</v>
      </c>
      <c r="E406" s="8" t="s">
        <v>2114</v>
      </c>
    </row>
    <row r="407" spans="1:5">
      <c r="A407" s="8" t="s">
        <v>2112</v>
      </c>
      <c r="B407" s="7">
        <v>19</v>
      </c>
      <c r="C407" s="6" t="s">
        <v>2119</v>
      </c>
      <c r="D407" s="6">
        <v>19137</v>
      </c>
      <c r="E407" s="8" t="s">
        <v>2114</v>
      </c>
    </row>
    <row r="408" spans="1:5">
      <c r="A408" s="8" t="s">
        <v>2112</v>
      </c>
      <c r="B408" s="7">
        <v>19</v>
      </c>
      <c r="C408" s="6" t="s">
        <v>2120</v>
      </c>
      <c r="D408" s="6">
        <v>19142</v>
      </c>
      <c r="E408" s="8" t="s">
        <v>2114</v>
      </c>
    </row>
    <row r="409" spans="1:5">
      <c r="A409" s="8" t="s">
        <v>2112</v>
      </c>
      <c r="B409" s="7">
        <v>19</v>
      </c>
      <c r="C409" s="6" t="s">
        <v>2121</v>
      </c>
      <c r="D409" s="6">
        <v>19212</v>
      </c>
      <c r="E409" s="8" t="s">
        <v>2114</v>
      </c>
    </row>
    <row r="410" spans="1:5">
      <c r="A410" s="8" t="s">
        <v>2112</v>
      </c>
      <c r="B410" s="7">
        <v>19</v>
      </c>
      <c r="C410" s="6" t="s">
        <v>2122</v>
      </c>
      <c r="D410" s="6">
        <v>19256</v>
      </c>
      <c r="E410" s="8" t="s">
        <v>2114</v>
      </c>
    </row>
    <row r="411" spans="1:5">
      <c r="A411" s="8" t="s">
        <v>2112</v>
      </c>
      <c r="B411" s="7">
        <v>19</v>
      </c>
      <c r="C411" s="6" t="s">
        <v>2079</v>
      </c>
      <c r="D411" s="6">
        <v>19290</v>
      </c>
      <c r="E411" s="8" t="s">
        <v>2114</v>
      </c>
    </row>
    <row r="412" spans="1:5">
      <c r="A412" s="8" t="s">
        <v>2112</v>
      </c>
      <c r="B412" s="7">
        <v>19</v>
      </c>
      <c r="C412" s="6" t="s">
        <v>2123</v>
      </c>
      <c r="D412" s="6">
        <v>19300</v>
      </c>
      <c r="E412" s="8" t="s">
        <v>2114</v>
      </c>
    </row>
    <row r="413" spans="1:5">
      <c r="A413" s="8" t="s">
        <v>2112</v>
      </c>
      <c r="B413" s="7">
        <v>19</v>
      </c>
      <c r="C413" s="6" t="s">
        <v>2124</v>
      </c>
      <c r="D413" s="6">
        <v>19318</v>
      </c>
      <c r="E413" s="8" t="s">
        <v>2114</v>
      </c>
    </row>
    <row r="414" spans="1:5">
      <c r="A414" s="8" t="s">
        <v>2112</v>
      </c>
      <c r="B414" s="7">
        <v>19</v>
      </c>
      <c r="C414" s="6" t="s">
        <v>2125</v>
      </c>
      <c r="D414" s="6">
        <v>19355</v>
      </c>
      <c r="E414" s="8" t="s">
        <v>2114</v>
      </c>
    </row>
    <row r="415" spans="1:5">
      <c r="A415" s="8" t="s">
        <v>2112</v>
      </c>
      <c r="B415" s="7">
        <v>19</v>
      </c>
      <c r="C415" s="6" t="s">
        <v>2126</v>
      </c>
      <c r="D415" s="6">
        <v>19364</v>
      </c>
      <c r="E415" s="8" t="s">
        <v>2114</v>
      </c>
    </row>
    <row r="416" spans="1:5">
      <c r="A416" s="8" t="s">
        <v>2112</v>
      </c>
      <c r="B416" s="7">
        <v>19</v>
      </c>
      <c r="C416" s="6" t="s">
        <v>2127</v>
      </c>
      <c r="D416" s="6">
        <v>19392</v>
      </c>
      <c r="E416" s="8" t="s">
        <v>2114</v>
      </c>
    </row>
    <row r="417" spans="1:5">
      <c r="A417" s="8" t="s">
        <v>2112</v>
      </c>
      <c r="B417" s="7">
        <v>19</v>
      </c>
      <c r="C417" s="6" t="s">
        <v>2128</v>
      </c>
      <c r="D417" s="6">
        <v>19397</v>
      </c>
      <c r="E417" s="8" t="s">
        <v>2114</v>
      </c>
    </row>
    <row r="418" spans="1:5">
      <c r="A418" s="8" t="s">
        <v>2112</v>
      </c>
      <c r="B418" s="7">
        <v>19</v>
      </c>
      <c r="C418" s="6" t="s">
        <v>2129</v>
      </c>
      <c r="D418" s="6">
        <v>19418</v>
      </c>
      <c r="E418" s="8" t="s">
        <v>2114</v>
      </c>
    </row>
    <row r="419" spans="1:5">
      <c r="A419" s="8" t="s">
        <v>2112</v>
      </c>
      <c r="B419" s="7">
        <v>19</v>
      </c>
      <c r="C419" s="6" t="s">
        <v>2130</v>
      </c>
      <c r="D419" s="6">
        <v>19450</v>
      </c>
      <c r="E419" s="8" t="s">
        <v>2114</v>
      </c>
    </row>
    <row r="420" spans="1:5">
      <c r="A420" s="8" t="s">
        <v>2112</v>
      </c>
      <c r="B420" s="7">
        <v>19</v>
      </c>
      <c r="C420" s="6" t="s">
        <v>2131</v>
      </c>
      <c r="D420" s="6">
        <v>19455</v>
      </c>
      <c r="E420" s="8" t="s">
        <v>2114</v>
      </c>
    </row>
    <row r="421" spans="1:5">
      <c r="A421" s="8" t="s">
        <v>2112</v>
      </c>
      <c r="B421" s="7">
        <v>19</v>
      </c>
      <c r="C421" s="6" t="s">
        <v>1909</v>
      </c>
      <c r="D421" s="6">
        <v>19473</v>
      </c>
      <c r="E421" s="8" t="s">
        <v>2114</v>
      </c>
    </row>
    <row r="422" spans="1:5">
      <c r="A422" s="8" t="s">
        <v>2112</v>
      </c>
      <c r="B422" s="7">
        <v>19</v>
      </c>
      <c r="C422" s="6" t="s">
        <v>2132</v>
      </c>
      <c r="D422" s="6">
        <v>19513</v>
      </c>
      <c r="E422" s="8" t="s">
        <v>2114</v>
      </c>
    </row>
    <row r="423" spans="1:5">
      <c r="A423" s="8" t="s">
        <v>2112</v>
      </c>
      <c r="B423" s="7">
        <v>19</v>
      </c>
      <c r="C423" s="6" t="s">
        <v>2133</v>
      </c>
      <c r="D423" s="6">
        <v>19517</v>
      </c>
      <c r="E423" s="8" t="s">
        <v>2114</v>
      </c>
    </row>
    <row r="424" spans="1:5">
      <c r="A424" s="8" t="s">
        <v>2112</v>
      </c>
      <c r="B424" s="7">
        <v>19</v>
      </c>
      <c r="C424" s="6" t="s">
        <v>2134</v>
      </c>
      <c r="D424" s="6">
        <v>19532</v>
      </c>
      <c r="E424" s="8" t="s">
        <v>2114</v>
      </c>
    </row>
    <row r="425" spans="1:5">
      <c r="A425" s="8" t="s">
        <v>2112</v>
      </c>
      <c r="B425" s="7">
        <v>19</v>
      </c>
      <c r="C425" s="6" t="s">
        <v>2135</v>
      </c>
      <c r="D425" s="6">
        <v>19533</v>
      </c>
      <c r="E425" s="8" t="s">
        <v>2114</v>
      </c>
    </row>
    <row r="426" spans="1:5">
      <c r="A426" s="8" t="s">
        <v>2112</v>
      </c>
      <c r="B426" s="7">
        <v>19</v>
      </c>
      <c r="C426" s="6" t="s">
        <v>2136</v>
      </c>
      <c r="D426" s="6">
        <v>19548</v>
      </c>
      <c r="E426" s="8" t="s">
        <v>2114</v>
      </c>
    </row>
    <row r="427" spans="1:5">
      <c r="A427" s="8" t="s">
        <v>2112</v>
      </c>
      <c r="B427" s="7">
        <v>19</v>
      </c>
      <c r="C427" s="6" t="s">
        <v>2137</v>
      </c>
      <c r="D427" s="6">
        <v>19573</v>
      </c>
      <c r="E427" s="8" t="s">
        <v>2114</v>
      </c>
    </row>
    <row r="428" spans="1:5">
      <c r="A428" s="8" t="s">
        <v>2112</v>
      </c>
      <c r="B428" s="7">
        <v>19</v>
      </c>
      <c r="C428" s="6" t="s">
        <v>2138</v>
      </c>
      <c r="D428" s="6">
        <v>19585</v>
      </c>
      <c r="E428" s="8" t="s">
        <v>2114</v>
      </c>
    </row>
    <row r="429" spans="1:5">
      <c r="A429" s="8" t="s">
        <v>2112</v>
      </c>
      <c r="B429" s="7">
        <v>19</v>
      </c>
      <c r="C429" s="6" t="s">
        <v>2139</v>
      </c>
      <c r="D429" s="6">
        <v>19622</v>
      </c>
      <c r="E429" s="8" t="s">
        <v>2114</v>
      </c>
    </row>
    <row r="430" spans="1:5">
      <c r="A430" s="8" t="s">
        <v>2112</v>
      </c>
      <c r="B430" s="7">
        <v>19</v>
      </c>
      <c r="C430" s="6" t="s">
        <v>2140</v>
      </c>
      <c r="D430" s="6">
        <v>19693</v>
      </c>
      <c r="E430" s="8" t="s">
        <v>2114</v>
      </c>
    </row>
    <row r="431" spans="1:5" ht="26.45">
      <c r="A431" s="8" t="s">
        <v>2112</v>
      </c>
      <c r="B431" s="7">
        <v>19</v>
      </c>
      <c r="C431" s="6" t="s">
        <v>2141</v>
      </c>
      <c r="D431" s="6">
        <v>19698</v>
      </c>
      <c r="E431" s="8" t="s">
        <v>2114</v>
      </c>
    </row>
    <row r="432" spans="1:5">
      <c r="A432" s="8" t="s">
        <v>2112</v>
      </c>
      <c r="B432" s="7">
        <v>19</v>
      </c>
      <c r="C432" s="6" t="s">
        <v>1923</v>
      </c>
      <c r="D432" s="6">
        <v>19701</v>
      </c>
      <c r="E432" s="8" t="s">
        <v>2114</v>
      </c>
    </row>
    <row r="433" spans="1:5">
      <c r="A433" s="8" t="s">
        <v>2112</v>
      </c>
      <c r="B433" s="7">
        <v>19</v>
      </c>
      <c r="C433" s="6" t="s">
        <v>2142</v>
      </c>
      <c r="D433" s="6">
        <v>19743</v>
      </c>
      <c r="E433" s="8" t="s">
        <v>2114</v>
      </c>
    </row>
    <row r="434" spans="1:5">
      <c r="A434" s="8" t="s">
        <v>2112</v>
      </c>
      <c r="B434" s="7">
        <v>19</v>
      </c>
      <c r="C434" s="6" t="s">
        <v>2143</v>
      </c>
      <c r="D434" s="6">
        <v>19760</v>
      </c>
      <c r="E434" s="8" t="s">
        <v>2114</v>
      </c>
    </row>
    <row r="435" spans="1:5">
      <c r="A435" s="8" t="s">
        <v>2112</v>
      </c>
      <c r="B435" s="7">
        <v>19</v>
      </c>
      <c r="C435" s="6" t="s">
        <v>2144</v>
      </c>
      <c r="D435" s="6">
        <v>19780</v>
      </c>
      <c r="E435" s="8" t="s">
        <v>2114</v>
      </c>
    </row>
    <row r="436" spans="1:5">
      <c r="A436" s="8" t="s">
        <v>2112</v>
      </c>
      <c r="B436" s="7">
        <v>19</v>
      </c>
      <c r="C436" s="6" t="s">
        <v>2145</v>
      </c>
      <c r="D436" s="6">
        <v>19785</v>
      </c>
      <c r="E436" s="8" t="s">
        <v>2114</v>
      </c>
    </row>
    <row r="437" spans="1:5">
      <c r="A437" s="8" t="s">
        <v>2112</v>
      </c>
      <c r="B437" s="7">
        <v>19</v>
      </c>
      <c r="C437" s="6" t="s">
        <v>2146</v>
      </c>
      <c r="D437" s="6">
        <v>19807</v>
      </c>
      <c r="E437" s="8" t="s">
        <v>2114</v>
      </c>
    </row>
    <row r="438" spans="1:5">
      <c r="A438" s="8" t="s">
        <v>2112</v>
      </c>
      <c r="B438" s="7">
        <v>19</v>
      </c>
      <c r="C438" s="6" t="s">
        <v>2147</v>
      </c>
      <c r="D438" s="6">
        <v>19809</v>
      </c>
      <c r="E438" s="8" t="s">
        <v>2114</v>
      </c>
    </row>
    <row r="439" spans="1:5">
      <c r="A439" s="8" t="s">
        <v>2112</v>
      </c>
      <c r="B439" s="7">
        <v>19</v>
      </c>
      <c r="C439" s="6" t="s">
        <v>2148</v>
      </c>
      <c r="D439" s="6">
        <v>19821</v>
      </c>
      <c r="E439" s="8" t="s">
        <v>2114</v>
      </c>
    </row>
    <row r="440" spans="1:5">
      <c r="A440" s="8" t="s">
        <v>2112</v>
      </c>
      <c r="B440" s="7">
        <v>19</v>
      </c>
      <c r="C440" s="6" t="s">
        <v>2149</v>
      </c>
      <c r="D440" s="6">
        <v>19824</v>
      </c>
      <c r="E440" s="8" t="s">
        <v>2114</v>
      </c>
    </row>
    <row r="441" spans="1:5">
      <c r="A441" s="8" t="s">
        <v>2112</v>
      </c>
      <c r="B441" s="7">
        <v>19</v>
      </c>
      <c r="C441" s="6" t="s">
        <v>2150</v>
      </c>
      <c r="D441" s="6">
        <v>19845</v>
      </c>
      <c r="E441" s="8" t="s">
        <v>2114</v>
      </c>
    </row>
    <row r="442" spans="1:5">
      <c r="A442" s="8" t="s">
        <v>2151</v>
      </c>
      <c r="B442" s="7">
        <v>20</v>
      </c>
      <c r="C442" s="6" t="s">
        <v>2152</v>
      </c>
      <c r="D442" s="6">
        <v>20001</v>
      </c>
      <c r="E442" s="8" t="s">
        <v>1506</v>
      </c>
    </row>
    <row r="443" spans="1:5">
      <c r="A443" s="8" t="s">
        <v>2151</v>
      </c>
      <c r="B443" s="7">
        <v>20</v>
      </c>
      <c r="C443" s="6" t="s">
        <v>2153</v>
      </c>
      <c r="D443" s="6">
        <v>20011</v>
      </c>
      <c r="E443" s="8" t="s">
        <v>1506</v>
      </c>
    </row>
    <row r="444" spans="1:5" ht="26.45">
      <c r="A444" s="8" t="s">
        <v>2151</v>
      </c>
      <c r="B444" s="7">
        <v>20</v>
      </c>
      <c r="C444" s="6" t="s">
        <v>2154</v>
      </c>
      <c r="D444" s="6">
        <v>20013</v>
      </c>
      <c r="E444" s="8" t="s">
        <v>1506</v>
      </c>
    </row>
    <row r="445" spans="1:5">
      <c r="A445" s="8" t="s">
        <v>2151</v>
      </c>
      <c r="B445" s="7">
        <v>20</v>
      </c>
      <c r="C445" s="6" t="s">
        <v>2155</v>
      </c>
      <c r="D445" s="6">
        <v>20032</v>
      </c>
      <c r="E445" s="8" t="s">
        <v>1506</v>
      </c>
    </row>
    <row r="446" spans="1:5">
      <c r="A446" s="8" t="s">
        <v>2151</v>
      </c>
      <c r="B446" s="7">
        <v>20</v>
      </c>
      <c r="C446" s="6" t="s">
        <v>2156</v>
      </c>
      <c r="D446" s="6">
        <v>20045</v>
      </c>
      <c r="E446" s="8" t="s">
        <v>1506</v>
      </c>
    </row>
    <row r="447" spans="1:5">
      <c r="A447" s="8" t="s">
        <v>2151</v>
      </c>
      <c r="B447" s="7">
        <v>20</v>
      </c>
      <c r="C447" s="6" t="s">
        <v>2157</v>
      </c>
      <c r="D447" s="6">
        <v>20060</v>
      </c>
      <c r="E447" s="8" t="s">
        <v>1506</v>
      </c>
    </row>
    <row r="448" spans="1:5">
      <c r="A448" s="8" t="s">
        <v>2151</v>
      </c>
      <c r="B448" s="7">
        <v>20</v>
      </c>
      <c r="C448" s="6" t="s">
        <v>2158</v>
      </c>
      <c r="D448" s="6">
        <v>20175</v>
      </c>
      <c r="E448" s="8" t="s">
        <v>1506</v>
      </c>
    </row>
    <row r="449" spans="1:5">
      <c r="A449" s="8" t="s">
        <v>2151</v>
      </c>
      <c r="B449" s="7">
        <v>20</v>
      </c>
      <c r="C449" s="6" t="s">
        <v>2159</v>
      </c>
      <c r="D449" s="6">
        <v>20178</v>
      </c>
      <c r="E449" s="8" t="s">
        <v>1506</v>
      </c>
    </row>
    <row r="450" spans="1:5">
      <c r="A450" s="8" t="s">
        <v>2151</v>
      </c>
      <c r="B450" s="7">
        <v>20</v>
      </c>
      <c r="C450" s="6" t="s">
        <v>2160</v>
      </c>
      <c r="D450" s="6">
        <v>20228</v>
      </c>
      <c r="E450" s="8" t="s">
        <v>1506</v>
      </c>
    </row>
    <row r="451" spans="1:5">
      <c r="A451" s="8" t="s">
        <v>2151</v>
      </c>
      <c r="B451" s="7">
        <v>20</v>
      </c>
      <c r="C451" s="6" t="s">
        <v>2161</v>
      </c>
      <c r="D451" s="6">
        <v>20238</v>
      </c>
      <c r="E451" s="8" t="s">
        <v>1506</v>
      </c>
    </row>
    <row r="452" spans="1:5">
      <c r="A452" s="8" t="s">
        <v>2151</v>
      </c>
      <c r="B452" s="7">
        <v>20</v>
      </c>
      <c r="C452" s="6" t="s">
        <v>2162</v>
      </c>
      <c r="D452" s="6">
        <v>20250</v>
      </c>
      <c r="E452" s="8" t="s">
        <v>1506</v>
      </c>
    </row>
    <row r="453" spans="1:5">
      <c r="A453" s="8" t="s">
        <v>2151</v>
      </c>
      <c r="B453" s="7">
        <v>20</v>
      </c>
      <c r="C453" s="6" t="s">
        <v>2163</v>
      </c>
      <c r="D453" s="6">
        <v>20295</v>
      </c>
      <c r="E453" s="8" t="s">
        <v>1506</v>
      </c>
    </row>
    <row r="454" spans="1:5">
      <c r="A454" s="8" t="s">
        <v>2151</v>
      </c>
      <c r="B454" s="7">
        <v>20</v>
      </c>
      <c r="C454" s="6" t="s">
        <v>2164</v>
      </c>
      <c r="D454" s="6">
        <v>20310</v>
      </c>
      <c r="E454" s="8" t="s">
        <v>1506</v>
      </c>
    </row>
    <row r="455" spans="1:5">
      <c r="A455" s="8" t="s">
        <v>2151</v>
      </c>
      <c r="B455" s="7">
        <v>20</v>
      </c>
      <c r="C455" s="6" t="s">
        <v>2165</v>
      </c>
      <c r="D455" s="6">
        <v>20383</v>
      </c>
      <c r="E455" s="8" t="s">
        <v>1506</v>
      </c>
    </row>
    <row r="456" spans="1:5" ht="26.45">
      <c r="A456" s="8" t="s">
        <v>2151</v>
      </c>
      <c r="B456" s="7">
        <v>20</v>
      </c>
      <c r="C456" s="6" t="s">
        <v>2166</v>
      </c>
      <c r="D456" s="6">
        <v>20400</v>
      </c>
      <c r="E456" s="8" t="s">
        <v>1506</v>
      </c>
    </row>
    <row r="457" spans="1:5">
      <c r="A457" s="8" t="s">
        <v>2151</v>
      </c>
      <c r="B457" s="7">
        <v>20</v>
      </c>
      <c r="C457" s="6" t="s">
        <v>2167</v>
      </c>
      <c r="D457" s="6">
        <v>20443</v>
      </c>
      <c r="E457" s="8" t="s">
        <v>1506</v>
      </c>
    </row>
    <row r="458" spans="1:5">
      <c r="A458" s="8" t="s">
        <v>2151</v>
      </c>
      <c r="B458" s="7">
        <v>20</v>
      </c>
      <c r="C458" s="6" t="s">
        <v>2168</v>
      </c>
      <c r="D458" s="6">
        <v>20517</v>
      </c>
      <c r="E458" s="8" t="s">
        <v>1506</v>
      </c>
    </row>
    <row r="459" spans="1:5">
      <c r="A459" s="8" t="s">
        <v>2151</v>
      </c>
      <c r="B459" s="7">
        <v>20</v>
      </c>
      <c r="C459" s="6" t="s">
        <v>2169</v>
      </c>
      <c r="D459" s="6">
        <v>20550</v>
      </c>
      <c r="E459" s="8" t="s">
        <v>1506</v>
      </c>
    </row>
    <row r="460" spans="1:5">
      <c r="A460" s="8" t="s">
        <v>2151</v>
      </c>
      <c r="B460" s="7">
        <v>20</v>
      </c>
      <c r="C460" s="6" t="s">
        <v>2170</v>
      </c>
      <c r="D460" s="6">
        <v>20570</v>
      </c>
      <c r="E460" s="8" t="s">
        <v>1506</v>
      </c>
    </row>
    <row r="461" spans="1:5">
      <c r="A461" s="8" t="s">
        <v>2151</v>
      </c>
      <c r="B461" s="7">
        <v>20</v>
      </c>
      <c r="C461" s="6" t="s">
        <v>2171</v>
      </c>
      <c r="D461" s="6">
        <v>20614</v>
      </c>
      <c r="E461" s="8" t="s">
        <v>1506</v>
      </c>
    </row>
    <row r="462" spans="1:5">
      <c r="A462" s="8" t="s">
        <v>2151</v>
      </c>
      <c r="B462" s="7">
        <v>20</v>
      </c>
      <c r="C462" s="6" t="s">
        <v>2172</v>
      </c>
      <c r="D462" s="6">
        <v>20621</v>
      </c>
      <c r="E462" s="8" t="s">
        <v>1506</v>
      </c>
    </row>
    <row r="463" spans="1:5">
      <c r="A463" s="8" t="s">
        <v>2151</v>
      </c>
      <c r="B463" s="7">
        <v>20</v>
      </c>
      <c r="C463" s="6" t="s">
        <v>2173</v>
      </c>
      <c r="D463" s="6">
        <v>20710</v>
      </c>
      <c r="E463" s="8" t="s">
        <v>1506</v>
      </c>
    </row>
    <row r="464" spans="1:5">
      <c r="A464" s="8" t="s">
        <v>2151</v>
      </c>
      <c r="B464" s="7">
        <v>20</v>
      </c>
      <c r="C464" s="6" t="s">
        <v>2174</v>
      </c>
      <c r="D464" s="6">
        <v>20750</v>
      </c>
      <c r="E464" s="8" t="s">
        <v>1506</v>
      </c>
    </row>
    <row r="465" spans="1:5">
      <c r="A465" s="8" t="s">
        <v>2151</v>
      </c>
      <c r="B465" s="7">
        <v>20</v>
      </c>
      <c r="C465" s="6" t="s">
        <v>2175</v>
      </c>
      <c r="D465" s="6">
        <v>20770</v>
      </c>
      <c r="E465" s="8" t="s">
        <v>1506</v>
      </c>
    </row>
    <row r="466" spans="1:5">
      <c r="A466" s="8" t="s">
        <v>2151</v>
      </c>
      <c r="B466" s="7">
        <v>20</v>
      </c>
      <c r="C466" s="6" t="s">
        <v>2176</v>
      </c>
      <c r="D466" s="6">
        <v>20787</v>
      </c>
      <c r="E466" s="8" t="s">
        <v>1506</v>
      </c>
    </row>
    <row r="467" spans="1:5">
      <c r="A467" s="8" t="s">
        <v>2177</v>
      </c>
      <c r="B467" s="7">
        <v>27</v>
      </c>
      <c r="C467" s="6" t="s">
        <v>2178</v>
      </c>
      <c r="D467" s="6">
        <v>27001</v>
      </c>
      <c r="E467" s="8" t="s">
        <v>2114</v>
      </c>
    </row>
    <row r="468" spans="1:5">
      <c r="A468" s="8" t="s">
        <v>2177</v>
      </c>
      <c r="B468" s="7">
        <v>27</v>
      </c>
      <c r="C468" s="6" t="s">
        <v>2179</v>
      </c>
      <c r="D468" s="6">
        <v>27006</v>
      </c>
      <c r="E468" s="8" t="s">
        <v>2114</v>
      </c>
    </row>
    <row r="469" spans="1:5">
      <c r="A469" s="8" t="s">
        <v>2177</v>
      </c>
      <c r="B469" s="7">
        <v>27</v>
      </c>
      <c r="C469" s="6" t="s">
        <v>2180</v>
      </c>
      <c r="D469" s="6">
        <v>27025</v>
      </c>
      <c r="E469" s="8" t="s">
        <v>2114</v>
      </c>
    </row>
    <row r="470" spans="1:5">
      <c r="A470" s="8" t="s">
        <v>2177</v>
      </c>
      <c r="B470" s="7">
        <v>27</v>
      </c>
      <c r="C470" s="6" t="s">
        <v>2181</v>
      </c>
      <c r="D470" s="6">
        <v>27050</v>
      </c>
      <c r="E470" s="8" t="s">
        <v>2114</v>
      </c>
    </row>
    <row r="471" spans="1:5">
      <c r="A471" s="8" t="s">
        <v>2177</v>
      </c>
      <c r="B471" s="7">
        <v>27</v>
      </c>
      <c r="C471" s="6" t="s">
        <v>2182</v>
      </c>
      <c r="D471" s="6">
        <v>27073</v>
      </c>
      <c r="E471" s="8" t="s">
        <v>2114</v>
      </c>
    </row>
    <row r="472" spans="1:5">
      <c r="A472" s="8" t="s">
        <v>2177</v>
      </c>
      <c r="B472" s="7">
        <v>27</v>
      </c>
      <c r="C472" s="6" t="s">
        <v>2183</v>
      </c>
      <c r="D472" s="6">
        <v>27075</v>
      </c>
      <c r="E472" s="8" t="s">
        <v>2114</v>
      </c>
    </row>
    <row r="473" spans="1:5">
      <c r="A473" s="8" t="s">
        <v>2177</v>
      </c>
      <c r="B473" s="7">
        <v>27</v>
      </c>
      <c r="C473" s="6" t="s">
        <v>2184</v>
      </c>
      <c r="D473" s="6">
        <v>27077</v>
      </c>
      <c r="E473" s="8" t="s">
        <v>2114</v>
      </c>
    </row>
    <row r="474" spans="1:5">
      <c r="A474" s="8" t="s">
        <v>2177</v>
      </c>
      <c r="B474" s="7">
        <v>27</v>
      </c>
      <c r="C474" s="6" t="s">
        <v>2185</v>
      </c>
      <c r="D474" s="6">
        <v>27099</v>
      </c>
      <c r="E474" s="8" t="s">
        <v>2114</v>
      </c>
    </row>
    <row r="475" spans="1:5" ht="26.45">
      <c r="A475" s="8" t="s">
        <v>2177</v>
      </c>
      <c r="B475" s="7">
        <v>27</v>
      </c>
      <c r="C475" s="6" t="s">
        <v>2186</v>
      </c>
      <c r="D475" s="6">
        <v>27135</v>
      </c>
      <c r="E475" s="8" t="s">
        <v>2114</v>
      </c>
    </row>
    <row r="476" spans="1:5" ht="26.45">
      <c r="A476" s="8" t="s">
        <v>2177</v>
      </c>
      <c r="B476" s="7">
        <v>27</v>
      </c>
      <c r="C476" s="6" t="s">
        <v>2187</v>
      </c>
      <c r="D476" s="6">
        <v>27150</v>
      </c>
      <c r="E476" s="8" t="s">
        <v>2114</v>
      </c>
    </row>
    <row r="477" spans="1:5">
      <c r="A477" s="8" t="s">
        <v>2177</v>
      </c>
      <c r="B477" s="7">
        <v>27</v>
      </c>
      <c r="C477" s="6" t="s">
        <v>2188</v>
      </c>
      <c r="D477" s="6">
        <v>27160</v>
      </c>
      <c r="E477" s="8" t="s">
        <v>2114</v>
      </c>
    </row>
    <row r="478" spans="1:5">
      <c r="A478" s="8" t="s">
        <v>2177</v>
      </c>
      <c r="B478" s="7">
        <v>27</v>
      </c>
      <c r="C478" s="6" t="s">
        <v>2189</v>
      </c>
      <c r="D478" s="6">
        <v>27205</v>
      </c>
      <c r="E478" s="8" t="s">
        <v>2114</v>
      </c>
    </row>
    <row r="479" spans="1:5" ht="26.45">
      <c r="A479" s="8" t="s">
        <v>2177</v>
      </c>
      <c r="B479" s="7">
        <v>27</v>
      </c>
      <c r="C479" s="6" t="s">
        <v>2190</v>
      </c>
      <c r="D479" s="6">
        <v>27245</v>
      </c>
      <c r="E479" s="8" t="s">
        <v>2114</v>
      </c>
    </row>
    <row r="480" spans="1:5" ht="26.45">
      <c r="A480" s="8" t="s">
        <v>2177</v>
      </c>
      <c r="B480" s="7">
        <v>27</v>
      </c>
      <c r="C480" s="6" t="s">
        <v>2191</v>
      </c>
      <c r="D480" s="6">
        <v>27250</v>
      </c>
      <c r="E480" s="8" t="s">
        <v>2114</v>
      </c>
    </row>
    <row r="481" spans="1:5">
      <c r="A481" s="8" t="s">
        <v>2177</v>
      </c>
      <c r="B481" s="7">
        <v>27</v>
      </c>
      <c r="C481" s="6" t="s">
        <v>2192</v>
      </c>
      <c r="D481" s="6">
        <v>27361</v>
      </c>
      <c r="E481" s="8" t="s">
        <v>2114</v>
      </c>
    </row>
    <row r="482" spans="1:5">
      <c r="A482" s="8" t="s">
        <v>2177</v>
      </c>
      <c r="B482" s="7">
        <v>27</v>
      </c>
      <c r="C482" s="6" t="s">
        <v>2193</v>
      </c>
      <c r="D482" s="6">
        <v>27372</v>
      </c>
      <c r="E482" s="8" t="s">
        <v>2114</v>
      </c>
    </row>
    <row r="483" spans="1:5">
      <c r="A483" s="8" t="s">
        <v>2177</v>
      </c>
      <c r="B483" s="7">
        <v>27</v>
      </c>
      <c r="C483" s="6" t="s">
        <v>2194</v>
      </c>
      <c r="D483" s="6">
        <v>27413</v>
      </c>
      <c r="E483" s="8" t="s">
        <v>2114</v>
      </c>
    </row>
    <row r="484" spans="1:5">
      <c r="A484" s="8" t="s">
        <v>2177</v>
      </c>
      <c r="B484" s="7">
        <v>27</v>
      </c>
      <c r="C484" s="6" t="s">
        <v>2195</v>
      </c>
      <c r="D484" s="6">
        <v>27425</v>
      </c>
      <c r="E484" s="8" t="s">
        <v>2114</v>
      </c>
    </row>
    <row r="485" spans="1:5">
      <c r="A485" s="8" t="s">
        <v>2177</v>
      </c>
      <c r="B485" s="7">
        <v>27</v>
      </c>
      <c r="C485" s="6" t="s">
        <v>2196</v>
      </c>
      <c r="D485" s="6">
        <v>27430</v>
      </c>
      <c r="E485" s="8" t="s">
        <v>2114</v>
      </c>
    </row>
    <row r="486" spans="1:5" ht="26.45">
      <c r="A486" s="8" t="s">
        <v>2177</v>
      </c>
      <c r="B486" s="7">
        <v>27</v>
      </c>
      <c r="C486" s="6" t="s">
        <v>2197</v>
      </c>
      <c r="D486" s="6">
        <v>27450</v>
      </c>
      <c r="E486" s="8" t="s">
        <v>2114</v>
      </c>
    </row>
    <row r="487" spans="1:5">
      <c r="A487" s="8" t="s">
        <v>2177</v>
      </c>
      <c r="B487" s="7">
        <v>27</v>
      </c>
      <c r="C487" s="6" t="s">
        <v>2198</v>
      </c>
      <c r="D487" s="6">
        <v>27491</v>
      </c>
      <c r="E487" s="8" t="s">
        <v>2114</v>
      </c>
    </row>
    <row r="488" spans="1:5">
      <c r="A488" s="8" t="s">
        <v>2177</v>
      </c>
      <c r="B488" s="7">
        <v>27</v>
      </c>
      <c r="C488" s="6" t="s">
        <v>2199</v>
      </c>
      <c r="D488" s="6">
        <v>27495</v>
      </c>
      <c r="E488" s="8" t="s">
        <v>2114</v>
      </c>
    </row>
    <row r="489" spans="1:5">
      <c r="A489" s="8" t="s">
        <v>2177</v>
      </c>
      <c r="B489" s="7">
        <v>27</v>
      </c>
      <c r="C489" s="6" t="s">
        <v>2200</v>
      </c>
      <c r="D489" s="6">
        <v>27580</v>
      </c>
      <c r="E489" s="8" t="s">
        <v>2114</v>
      </c>
    </row>
    <row r="490" spans="1:5">
      <c r="A490" s="8" t="s">
        <v>2177</v>
      </c>
      <c r="B490" s="7">
        <v>27</v>
      </c>
      <c r="C490" s="6" t="s">
        <v>2201</v>
      </c>
      <c r="D490" s="6">
        <v>27600</v>
      </c>
      <c r="E490" s="8" t="s">
        <v>2114</v>
      </c>
    </row>
    <row r="491" spans="1:5">
      <c r="A491" s="8" t="s">
        <v>2177</v>
      </c>
      <c r="B491" s="7">
        <v>27</v>
      </c>
      <c r="C491" s="6" t="s">
        <v>2069</v>
      </c>
      <c r="D491" s="6">
        <v>27615</v>
      </c>
      <c r="E491" s="8" t="s">
        <v>2114</v>
      </c>
    </row>
    <row r="492" spans="1:5" ht="26.45">
      <c r="A492" s="8" t="s">
        <v>2177</v>
      </c>
      <c r="B492" s="7">
        <v>27</v>
      </c>
      <c r="C492" s="6" t="s">
        <v>2202</v>
      </c>
      <c r="D492" s="6">
        <v>27660</v>
      </c>
      <c r="E492" s="8" t="s">
        <v>2114</v>
      </c>
    </row>
    <row r="493" spans="1:5">
      <c r="A493" s="8" t="s">
        <v>2177</v>
      </c>
      <c r="B493" s="7">
        <v>27</v>
      </c>
      <c r="C493" s="6" t="s">
        <v>2203</v>
      </c>
      <c r="D493" s="6">
        <v>27745</v>
      </c>
      <c r="E493" s="8" t="s">
        <v>2114</v>
      </c>
    </row>
    <row r="494" spans="1:5">
      <c r="A494" s="8" t="s">
        <v>2177</v>
      </c>
      <c r="B494" s="7">
        <v>27</v>
      </c>
      <c r="C494" s="6" t="s">
        <v>2204</v>
      </c>
      <c r="D494" s="6">
        <v>27787</v>
      </c>
      <c r="E494" s="8" t="s">
        <v>2114</v>
      </c>
    </row>
    <row r="495" spans="1:5">
      <c r="A495" s="8" t="s">
        <v>2177</v>
      </c>
      <c r="B495" s="7">
        <v>27</v>
      </c>
      <c r="C495" s="6" t="s">
        <v>2205</v>
      </c>
      <c r="D495" s="6">
        <v>27800</v>
      </c>
      <c r="E495" s="8" t="s">
        <v>2114</v>
      </c>
    </row>
    <row r="496" spans="1:5" ht="26.45">
      <c r="A496" s="8" t="s">
        <v>2177</v>
      </c>
      <c r="B496" s="7">
        <v>27</v>
      </c>
      <c r="C496" s="6" t="s">
        <v>2206</v>
      </c>
      <c r="D496" s="6">
        <v>27810</v>
      </c>
      <c r="E496" s="8" t="s">
        <v>2114</v>
      </c>
    </row>
    <row r="497" spans="1:5">
      <c r="A497" s="8" t="s">
        <v>1897</v>
      </c>
      <c r="B497" s="7">
        <v>23</v>
      </c>
      <c r="C497" s="6" t="s">
        <v>2207</v>
      </c>
      <c r="D497" s="6">
        <v>23001</v>
      </c>
      <c r="E497" s="8" t="s">
        <v>1506</v>
      </c>
    </row>
    <row r="498" spans="1:5">
      <c r="A498" s="8" t="s">
        <v>1897</v>
      </c>
      <c r="B498" s="7">
        <v>23</v>
      </c>
      <c r="C498" s="6" t="s">
        <v>2208</v>
      </c>
      <c r="D498" s="6">
        <v>23068</v>
      </c>
      <c r="E498" s="8" t="s">
        <v>1506</v>
      </c>
    </row>
    <row r="499" spans="1:5">
      <c r="A499" s="8" t="s">
        <v>1897</v>
      </c>
      <c r="B499" s="7">
        <v>23</v>
      </c>
      <c r="C499" s="6" t="s">
        <v>1942</v>
      </c>
      <c r="D499" s="6">
        <v>23079</v>
      </c>
      <c r="E499" s="8" t="s">
        <v>1506</v>
      </c>
    </row>
    <row r="500" spans="1:5">
      <c r="A500" s="8" t="s">
        <v>1897</v>
      </c>
      <c r="B500" s="7">
        <v>23</v>
      </c>
      <c r="C500" s="6" t="s">
        <v>2209</v>
      </c>
      <c r="D500" s="6">
        <v>23090</v>
      </c>
      <c r="E500" s="8" t="s">
        <v>1506</v>
      </c>
    </row>
    <row r="501" spans="1:5">
      <c r="A501" s="8" t="s">
        <v>1897</v>
      </c>
      <c r="B501" s="7">
        <v>23</v>
      </c>
      <c r="C501" s="6" t="s">
        <v>2210</v>
      </c>
      <c r="D501" s="6">
        <v>23162</v>
      </c>
      <c r="E501" s="8" t="s">
        <v>1506</v>
      </c>
    </row>
    <row r="502" spans="1:5">
      <c r="A502" s="8" t="s">
        <v>1897</v>
      </c>
      <c r="B502" s="7">
        <v>23</v>
      </c>
      <c r="C502" s="6" t="s">
        <v>2211</v>
      </c>
      <c r="D502" s="6">
        <v>23168</v>
      </c>
      <c r="E502" s="8" t="s">
        <v>1506</v>
      </c>
    </row>
    <row r="503" spans="1:5">
      <c r="A503" s="8" t="s">
        <v>1897</v>
      </c>
      <c r="B503" s="7">
        <v>23</v>
      </c>
      <c r="C503" s="6" t="s">
        <v>2212</v>
      </c>
      <c r="D503" s="6">
        <v>23182</v>
      </c>
      <c r="E503" s="8" t="s">
        <v>1506</v>
      </c>
    </row>
    <row r="504" spans="1:5" ht="26.45">
      <c r="A504" s="8" t="s">
        <v>1897</v>
      </c>
      <c r="B504" s="7">
        <v>23</v>
      </c>
      <c r="C504" s="6" t="s">
        <v>2213</v>
      </c>
      <c r="D504" s="6">
        <v>23189</v>
      </c>
      <c r="E504" s="8" t="s">
        <v>1506</v>
      </c>
    </row>
    <row r="505" spans="1:5">
      <c r="A505" s="8" t="s">
        <v>1897</v>
      </c>
      <c r="B505" s="7">
        <v>23</v>
      </c>
      <c r="C505" s="6" t="s">
        <v>2214</v>
      </c>
      <c r="D505" s="6">
        <v>23300</v>
      </c>
      <c r="E505" s="8" t="s">
        <v>1506</v>
      </c>
    </row>
    <row r="506" spans="1:5">
      <c r="A506" s="8" t="s">
        <v>1897</v>
      </c>
      <c r="B506" s="7">
        <v>23</v>
      </c>
      <c r="C506" s="6" t="s">
        <v>2215</v>
      </c>
      <c r="D506" s="6">
        <v>23350</v>
      </c>
      <c r="E506" s="8" t="s">
        <v>1506</v>
      </c>
    </row>
    <row r="507" spans="1:5">
      <c r="A507" s="8" t="s">
        <v>1897</v>
      </c>
      <c r="B507" s="7">
        <v>23</v>
      </c>
      <c r="C507" s="6" t="s">
        <v>2216</v>
      </c>
      <c r="D507" s="6">
        <v>23417</v>
      </c>
      <c r="E507" s="8" t="s">
        <v>1506</v>
      </c>
    </row>
    <row r="508" spans="1:5">
      <c r="A508" s="8" t="s">
        <v>1897</v>
      </c>
      <c r="B508" s="7">
        <v>23</v>
      </c>
      <c r="C508" s="6" t="s">
        <v>2217</v>
      </c>
      <c r="D508" s="6">
        <v>23419</v>
      </c>
      <c r="E508" s="8" t="s">
        <v>1506</v>
      </c>
    </row>
    <row r="509" spans="1:5">
      <c r="A509" s="8" t="s">
        <v>1897</v>
      </c>
      <c r="B509" s="7">
        <v>23</v>
      </c>
      <c r="C509" s="6" t="s">
        <v>2218</v>
      </c>
      <c r="D509" s="6">
        <v>23464</v>
      </c>
      <c r="E509" s="8" t="s">
        <v>1506</v>
      </c>
    </row>
    <row r="510" spans="1:5">
      <c r="A510" s="8" t="s">
        <v>1897</v>
      </c>
      <c r="B510" s="7">
        <v>23</v>
      </c>
      <c r="C510" s="6" t="s">
        <v>2219</v>
      </c>
      <c r="D510" s="6">
        <v>23466</v>
      </c>
      <c r="E510" s="8" t="s">
        <v>1506</v>
      </c>
    </row>
    <row r="511" spans="1:5">
      <c r="A511" s="8" t="s">
        <v>1897</v>
      </c>
      <c r="B511" s="7">
        <v>23</v>
      </c>
      <c r="C511" s="6" t="s">
        <v>2220</v>
      </c>
      <c r="D511" s="6">
        <v>23500</v>
      </c>
      <c r="E511" s="8" t="s">
        <v>1506</v>
      </c>
    </row>
    <row r="512" spans="1:5">
      <c r="A512" s="8" t="s">
        <v>1897</v>
      </c>
      <c r="B512" s="7">
        <v>23</v>
      </c>
      <c r="C512" s="6" t="s">
        <v>2221</v>
      </c>
      <c r="D512" s="6">
        <v>23555</v>
      </c>
      <c r="E512" s="8" t="s">
        <v>1506</v>
      </c>
    </row>
    <row r="513" spans="1:5">
      <c r="A513" s="8" t="s">
        <v>1897</v>
      </c>
      <c r="B513" s="7">
        <v>23</v>
      </c>
      <c r="C513" s="6" t="s">
        <v>2222</v>
      </c>
      <c r="D513" s="6">
        <v>23570</v>
      </c>
      <c r="E513" s="8" t="s">
        <v>1506</v>
      </c>
    </row>
    <row r="514" spans="1:5" ht="26.45">
      <c r="A514" s="8" t="s">
        <v>1897</v>
      </c>
      <c r="B514" s="7">
        <v>23</v>
      </c>
      <c r="C514" s="6" t="s">
        <v>2223</v>
      </c>
      <c r="D514" s="6">
        <v>23574</v>
      </c>
      <c r="E514" s="8" t="s">
        <v>1506</v>
      </c>
    </row>
    <row r="515" spans="1:5" ht="26.45">
      <c r="A515" s="8" t="s">
        <v>1897</v>
      </c>
      <c r="B515" s="7">
        <v>23</v>
      </c>
      <c r="C515" s="6" t="s">
        <v>2224</v>
      </c>
      <c r="D515" s="6">
        <v>23580</v>
      </c>
      <c r="E515" s="8" t="s">
        <v>1506</v>
      </c>
    </row>
    <row r="516" spans="1:5">
      <c r="A516" s="8" t="s">
        <v>1897</v>
      </c>
      <c r="B516" s="7">
        <v>23</v>
      </c>
      <c r="C516" s="6" t="s">
        <v>2225</v>
      </c>
      <c r="D516" s="6">
        <v>23586</v>
      </c>
      <c r="E516" s="8" t="s">
        <v>1506</v>
      </c>
    </row>
    <row r="517" spans="1:5">
      <c r="A517" s="8" t="s">
        <v>1897</v>
      </c>
      <c r="B517" s="7">
        <v>23</v>
      </c>
      <c r="C517" s="6" t="s">
        <v>2226</v>
      </c>
      <c r="D517" s="6">
        <v>23660</v>
      </c>
      <c r="E517" s="8" t="s">
        <v>1506</v>
      </c>
    </row>
    <row r="518" spans="1:5" ht="26.45">
      <c r="A518" s="8" t="s">
        <v>1897</v>
      </c>
      <c r="B518" s="7">
        <v>23</v>
      </c>
      <c r="C518" s="6" t="s">
        <v>2227</v>
      </c>
      <c r="D518" s="6">
        <v>23670</v>
      </c>
      <c r="E518" s="8" t="s">
        <v>1506</v>
      </c>
    </row>
    <row r="519" spans="1:5">
      <c r="A519" s="8" t="s">
        <v>1897</v>
      </c>
      <c r="B519" s="7">
        <v>23</v>
      </c>
      <c r="C519" s="6" t="s">
        <v>2228</v>
      </c>
      <c r="D519" s="6">
        <v>23672</v>
      </c>
      <c r="E519" s="8" t="s">
        <v>1506</v>
      </c>
    </row>
    <row r="520" spans="1:5" ht="26.45">
      <c r="A520" s="8" t="s">
        <v>1897</v>
      </c>
      <c r="B520" s="7">
        <v>23</v>
      </c>
      <c r="C520" s="6" t="s">
        <v>2229</v>
      </c>
      <c r="D520" s="6">
        <v>23675</v>
      </c>
      <c r="E520" s="8" t="s">
        <v>1506</v>
      </c>
    </row>
    <row r="521" spans="1:5">
      <c r="A521" s="8" t="s">
        <v>1897</v>
      </c>
      <c r="B521" s="7">
        <v>23</v>
      </c>
      <c r="C521" s="6" t="s">
        <v>1818</v>
      </c>
      <c r="D521" s="6">
        <v>23678</v>
      </c>
      <c r="E521" s="8" t="s">
        <v>1506</v>
      </c>
    </row>
    <row r="522" spans="1:5" ht="26.45">
      <c r="A522" s="8" t="s">
        <v>1897</v>
      </c>
      <c r="B522" s="7">
        <v>23</v>
      </c>
      <c r="C522" s="6" t="s">
        <v>2230</v>
      </c>
      <c r="D522" s="6">
        <v>23682</v>
      </c>
      <c r="E522" s="8" t="s">
        <v>1506</v>
      </c>
    </row>
    <row r="523" spans="1:5">
      <c r="A523" s="8" t="s">
        <v>1897</v>
      </c>
      <c r="B523" s="7">
        <v>23</v>
      </c>
      <c r="C523" s="6" t="s">
        <v>2231</v>
      </c>
      <c r="D523" s="6">
        <v>23686</v>
      </c>
      <c r="E523" s="8" t="s">
        <v>1506</v>
      </c>
    </row>
    <row r="524" spans="1:5">
      <c r="A524" s="8" t="s">
        <v>1897</v>
      </c>
      <c r="B524" s="7">
        <v>23</v>
      </c>
      <c r="C524" s="6" t="s">
        <v>2232</v>
      </c>
      <c r="D524" s="6">
        <v>23807</v>
      </c>
      <c r="E524" s="8" t="s">
        <v>1506</v>
      </c>
    </row>
    <row r="525" spans="1:5">
      <c r="A525" s="8" t="s">
        <v>1897</v>
      </c>
      <c r="B525" s="7">
        <v>23</v>
      </c>
      <c r="C525" s="6" t="s">
        <v>2233</v>
      </c>
      <c r="D525" s="6">
        <v>23815</v>
      </c>
      <c r="E525" s="8" t="s">
        <v>1506</v>
      </c>
    </row>
    <row r="526" spans="1:5">
      <c r="A526" s="8" t="s">
        <v>1897</v>
      </c>
      <c r="B526" s="7">
        <v>23</v>
      </c>
      <c r="C526" s="6" t="s">
        <v>2234</v>
      </c>
      <c r="D526" s="6">
        <v>23855</v>
      </c>
      <c r="E526" s="8" t="s">
        <v>1506</v>
      </c>
    </row>
    <row r="527" spans="1:5">
      <c r="A527" s="8" t="s">
        <v>2235</v>
      </c>
      <c r="B527" s="7">
        <v>25</v>
      </c>
      <c r="C527" s="6" t="s">
        <v>2236</v>
      </c>
      <c r="D527" s="6">
        <v>25001</v>
      </c>
      <c r="E527" s="8" t="s">
        <v>1729</v>
      </c>
    </row>
    <row r="528" spans="1:5">
      <c r="A528" s="8" t="s">
        <v>2235</v>
      </c>
      <c r="B528" s="7">
        <v>25</v>
      </c>
      <c r="C528" s="6" t="s">
        <v>2237</v>
      </c>
      <c r="D528" s="6">
        <v>25019</v>
      </c>
      <c r="E528" s="8" t="s">
        <v>1729</v>
      </c>
    </row>
    <row r="529" spans="1:5">
      <c r="A529" s="8" t="s">
        <v>2235</v>
      </c>
      <c r="B529" s="7">
        <v>25</v>
      </c>
      <c r="C529" s="6" t="s">
        <v>2238</v>
      </c>
      <c r="D529" s="6">
        <v>25035</v>
      </c>
      <c r="E529" s="8" t="s">
        <v>1729</v>
      </c>
    </row>
    <row r="530" spans="1:5">
      <c r="A530" s="8" t="s">
        <v>2235</v>
      </c>
      <c r="B530" s="7">
        <v>25</v>
      </c>
      <c r="C530" s="6" t="s">
        <v>2239</v>
      </c>
      <c r="D530" s="6">
        <v>25040</v>
      </c>
      <c r="E530" s="8" t="s">
        <v>1729</v>
      </c>
    </row>
    <row r="531" spans="1:5">
      <c r="A531" s="8" t="s">
        <v>2235</v>
      </c>
      <c r="B531" s="7">
        <v>25</v>
      </c>
      <c r="C531" s="6" t="s">
        <v>2240</v>
      </c>
      <c r="D531" s="6">
        <v>25053</v>
      </c>
      <c r="E531" s="8" t="s">
        <v>1729</v>
      </c>
    </row>
    <row r="532" spans="1:5">
      <c r="A532" s="8" t="s">
        <v>2235</v>
      </c>
      <c r="B532" s="7">
        <v>25</v>
      </c>
      <c r="C532" s="6" t="s">
        <v>2241</v>
      </c>
      <c r="D532" s="6">
        <v>25086</v>
      </c>
      <c r="E532" s="8" t="s">
        <v>1729</v>
      </c>
    </row>
    <row r="533" spans="1:5">
      <c r="A533" s="8" t="s">
        <v>2235</v>
      </c>
      <c r="B533" s="7">
        <v>25</v>
      </c>
      <c r="C533" s="6" t="s">
        <v>2242</v>
      </c>
      <c r="D533" s="6">
        <v>25095</v>
      </c>
      <c r="E533" s="8" t="s">
        <v>1729</v>
      </c>
    </row>
    <row r="534" spans="1:5">
      <c r="A534" s="8" t="s">
        <v>2235</v>
      </c>
      <c r="B534" s="7">
        <v>25</v>
      </c>
      <c r="C534" s="6" t="s">
        <v>2243</v>
      </c>
      <c r="D534" s="6">
        <v>25099</v>
      </c>
      <c r="E534" s="8" t="s">
        <v>1729</v>
      </c>
    </row>
    <row r="535" spans="1:5">
      <c r="A535" s="8" t="s">
        <v>2235</v>
      </c>
      <c r="B535" s="7">
        <v>25</v>
      </c>
      <c r="C535" s="6" t="s">
        <v>2244</v>
      </c>
      <c r="D535" s="6">
        <v>25120</v>
      </c>
      <c r="E535" s="8" t="s">
        <v>1729</v>
      </c>
    </row>
    <row r="536" spans="1:5">
      <c r="A536" s="8" t="s">
        <v>2235</v>
      </c>
      <c r="B536" s="7">
        <v>25</v>
      </c>
      <c r="C536" s="6" t="s">
        <v>2245</v>
      </c>
      <c r="D536" s="6">
        <v>25123</v>
      </c>
      <c r="E536" s="8" t="s">
        <v>1729</v>
      </c>
    </row>
    <row r="537" spans="1:5">
      <c r="A537" s="8" t="s">
        <v>2235</v>
      </c>
      <c r="B537" s="7">
        <v>25</v>
      </c>
      <c r="C537" s="6" t="s">
        <v>2246</v>
      </c>
      <c r="D537" s="6">
        <v>25126</v>
      </c>
      <c r="E537" s="8" t="s">
        <v>1729</v>
      </c>
    </row>
    <row r="538" spans="1:5">
      <c r="A538" s="8" t="s">
        <v>2235</v>
      </c>
      <c r="B538" s="7">
        <v>25</v>
      </c>
      <c r="C538" s="6" t="s">
        <v>2247</v>
      </c>
      <c r="D538" s="6">
        <v>25148</v>
      </c>
      <c r="E538" s="8" t="s">
        <v>1729</v>
      </c>
    </row>
    <row r="539" spans="1:5">
      <c r="A539" s="8" t="s">
        <v>2235</v>
      </c>
      <c r="B539" s="7">
        <v>25</v>
      </c>
      <c r="C539" s="6" t="s">
        <v>2248</v>
      </c>
      <c r="D539" s="6">
        <v>25151</v>
      </c>
      <c r="E539" s="8" t="s">
        <v>1729</v>
      </c>
    </row>
    <row r="540" spans="1:5" ht="26.45">
      <c r="A540" s="8" t="s">
        <v>2235</v>
      </c>
      <c r="B540" s="7">
        <v>25</v>
      </c>
      <c r="C540" s="6" t="s">
        <v>2249</v>
      </c>
      <c r="D540" s="6">
        <v>25154</v>
      </c>
      <c r="E540" s="8" t="s">
        <v>1729</v>
      </c>
    </row>
    <row r="541" spans="1:5">
      <c r="A541" s="8" t="s">
        <v>2235</v>
      </c>
      <c r="B541" s="7">
        <v>25</v>
      </c>
      <c r="C541" s="6" t="s">
        <v>2250</v>
      </c>
      <c r="D541" s="6">
        <v>25168</v>
      </c>
      <c r="E541" s="8" t="s">
        <v>1729</v>
      </c>
    </row>
    <row r="542" spans="1:5">
      <c r="A542" s="8" t="s">
        <v>2235</v>
      </c>
      <c r="B542" s="7">
        <v>25</v>
      </c>
      <c r="C542" s="6" t="s">
        <v>2251</v>
      </c>
      <c r="D542" s="6">
        <v>25175</v>
      </c>
      <c r="E542" s="8" t="s">
        <v>1729</v>
      </c>
    </row>
    <row r="543" spans="1:5">
      <c r="A543" s="8" t="s">
        <v>2235</v>
      </c>
      <c r="B543" s="7">
        <v>25</v>
      </c>
      <c r="C543" s="6" t="s">
        <v>2252</v>
      </c>
      <c r="D543" s="6">
        <v>25178</v>
      </c>
      <c r="E543" s="8" t="s">
        <v>1729</v>
      </c>
    </row>
    <row r="544" spans="1:5">
      <c r="A544" s="8" t="s">
        <v>2235</v>
      </c>
      <c r="B544" s="7">
        <v>25</v>
      </c>
      <c r="C544" s="6" t="s">
        <v>2253</v>
      </c>
      <c r="D544" s="6">
        <v>25181</v>
      </c>
      <c r="E544" s="8" t="s">
        <v>1729</v>
      </c>
    </row>
    <row r="545" spans="1:5">
      <c r="A545" s="8" t="s">
        <v>2235</v>
      </c>
      <c r="B545" s="7">
        <v>25</v>
      </c>
      <c r="C545" s="6" t="s">
        <v>2254</v>
      </c>
      <c r="D545" s="6">
        <v>25183</v>
      </c>
      <c r="E545" s="8" t="s">
        <v>1729</v>
      </c>
    </row>
    <row r="546" spans="1:5">
      <c r="A546" s="8" t="s">
        <v>2235</v>
      </c>
      <c r="B546" s="7">
        <v>25</v>
      </c>
      <c r="C546" s="6" t="s">
        <v>2255</v>
      </c>
      <c r="D546" s="6">
        <v>25200</v>
      </c>
      <c r="E546" s="8" t="s">
        <v>1729</v>
      </c>
    </row>
    <row r="547" spans="1:5">
      <c r="A547" s="8" t="s">
        <v>2235</v>
      </c>
      <c r="B547" s="7">
        <v>25</v>
      </c>
      <c r="C547" s="6" t="s">
        <v>2256</v>
      </c>
      <c r="D547" s="6">
        <v>25214</v>
      </c>
      <c r="E547" s="8" t="s">
        <v>1729</v>
      </c>
    </row>
    <row r="548" spans="1:5">
      <c r="A548" s="8" t="s">
        <v>2235</v>
      </c>
      <c r="B548" s="7">
        <v>25</v>
      </c>
      <c r="C548" s="6" t="s">
        <v>2257</v>
      </c>
      <c r="D548" s="6">
        <v>25224</v>
      </c>
      <c r="E548" s="8" t="s">
        <v>1729</v>
      </c>
    </row>
    <row r="549" spans="1:5">
      <c r="A549" s="8" t="s">
        <v>2235</v>
      </c>
      <c r="B549" s="7">
        <v>25</v>
      </c>
      <c r="C549" s="6" t="s">
        <v>2258</v>
      </c>
      <c r="D549" s="6">
        <v>25245</v>
      </c>
      <c r="E549" s="8" t="s">
        <v>1729</v>
      </c>
    </row>
    <row r="550" spans="1:5">
      <c r="A550" s="8" t="s">
        <v>2235</v>
      </c>
      <c r="B550" s="7">
        <v>25</v>
      </c>
      <c r="C550" s="6" t="s">
        <v>1901</v>
      </c>
      <c r="D550" s="6">
        <v>25258</v>
      </c>
      <c r="E550" s="8" t="s">
        <v>1729</v>
      </c>
    </row>
    <row r="551" spans="1:5">
      <c r="A551" s="8" t="s">
        <v>2235</v>
      </c>
      <c r="B551" s="7">
        <v>25</v>
      </c>
      <c r="C551" s="6" t="s">
        <v>2259</v>
      </c>
      <c r="D551" s="6">
        <v>25260</v>
      </c>
      <c r="E551" s="8" t="s">
        <v>1729</v>
      </c>
    </row>
    <row r="552" spans="1:5">
      <c r="A552" s="8" t="s">
        <v>2235</v>
      </c>
      <c r="B552" s="7">
        <v>25</v>
      </c>
      <c r="C552" s="6" t="s">
        <v>2260</v>
      </c>
      <c r="D552" s="6">
        <v>25269</v>
      </c>
      <c r="E552" s="8" t="s">
        <v>1729</v>
      </c>
    </row>
    <row r="553" spans="1:5">
      <c r="A553" s="8" t="s">
        <v>2235</v>
      </c>
      <c r="B553" s="7">
        <v>25</v>
      </c>
      <c r="C553" s="6" t="s">
        <v>2261</v>
      </c>
      <c r="D553" s="6">
        <v>25279</v>
      </c>
      <c r="E553" s="8" t="s">
        <v>1729</v>
      </c>
    </row>
    <row r="554" spans="1:5">
      <c r="A554" s="8" t="s">
        <v>2235</v>
      </c>
      <c r="B554" s="7">
        <v>25</v>
      </c>
      <c r="C554" s="6" t="s">
        <v>2262</v>
      </c>
      <c r="D554" s="6">
        <v>25281</v>
      </c>
      <c r="E554" s="8" t="s">
        <v>1729</v>
      </c>
    </row>
    <row r="555" spans="1:5">
      <c r="A555" s="8" t="s">
        <v>2235</v>
      </c>
      <c r="B555" s="7">
        <v>25</v>
      </c>
      <c r="C555" s="6" t="s">
        <v>2263</v>
      </c>
      <c r="D555" s="6">
        <v>25286</v>
      </c>
      <c r="E555" s="8" t="s">
        <v>1729</v>
      </c>
    </row>
    <row r="556" spans="1:5">
      <c r="A556" s="8" t="s">
        <v>2235</v>
      </c>
      <c r="B556" s="7">
        <v>25</v>
      </c>
      <c r="C556" s="6" t="s">
        <v>2264</v>
      </c>
      <c r="D556" s="6">
        <v>25288</v>
      </c>
      <c r="E556" s="8" t="s">
        <v>1729</v>
      </c>
    </row>
    <row r="557" spans="1:5">
      <c r="A557" s="8" t="s">
        <v>2235</v>
      </c>
      <c r="B557" s="7">
        <v>25</v>
      </c>
      <c r="C557" s="6" t="s">
        <v>2265</v>
      </c>
      <c r="D557" s="6">
        <v>25290</v>
      </c>
      <c r="E557" s="8" t="s">
        <v>1729</v>
      </c>
    </row>
    <row r="558" spans="1:5">
      <c r="A558" s="8" t="s">
        <v>2235</v>
      </c>
      <c r="B558" s="7">
        <v>25</v>
      </c>
      <c r="C558" s="6" t="s">
        <v>2266</v>
      </c>
      <c r="D558" s="6">
        <v>25293</v>
      </c>
      <c r="E558" s="8" t="s">
        <v>1729</v>
      </c>
    </row>
    <row r="559" spans="1:5">
      <c r="A559" s="8" t="s">
        <v>2235</v>
      </c>
      <c r="B559" s="7">
        <v>25</v>
      </c>
      <c r="C559" s="6" t="s">
        <v>2267</v>
      </c>
      <c r="D559" s="6">
        <v>25295</v>
      </c>
      <c r="E559" s="8" t="s">
        <v>1729</v>
      </c>
    </row>
    <row r="560" spans="1:5">
      <c r="A560" s="8" t="s">
        <v>2235</v>
      </c>
      <c r="B560" s="7">
        <v>25</v>
      </c>
      <c r="C560" s="6" t="s">
        <v>2268</v>
      </c>
      <c r="D560" s="6">
        <v>25297</v>
      </c>
      <c r="E560" s="8" t="s">
        <v>1729</v>
      </c>
    </row>
    <row r="561" spans="1:5">
      <c r="A561" s="8" t="s">
        <v>2235</v>
      </c>
      <c r="B561" s="7">
        <v>25</v>
      </c>
      <c r="C561" s="6" t="s">
        <v>2269</v>
      </c>
      <c r="D561" s="6">
        <v>25299</v>
      </c>
      <c r="E561" s="8" t="s">
        <v>1729</v>
      </c>
    </row>
    <row r="562" spans="1:5">
      <c r="A562" s="8" t="s">
        <v>2235</v>
      </c>
      <c r="B562" s="7">
        <v>25</v>
      </c>
      <c r="C562" s="6" t="s">
        <v>2270</v>
      </c>
      <c r="D562" s="6">
        <v>25307</v>
      </c>
      <c r="E562" s="8" t="s">
        <v>1729</v>
      </c>
    </row>
    <row r="563" spans="1:5">
      <c r="A563" s="8" t="s">
        <v>2235</v>
      </c>
      <c r="B563" s="7">
        <v>25</v>
      </c>
      <c r="C563" s="6" t="s">
        <v>1781</v>
      </c>
      <c r="D563" s="6">
        <v>25312</v>
      </c>
      <c r="E563" s="8" t="s">
        <v>1729</v>
      </c>
    </row>
    <row r="564" spans="1:5">
      <c r="A564" s="8" t="s">
        <v>2235</v>
      </c>
      <c r="B564" s="7">
        <v>25</v>
      </c>
      <c r="C564" s="6" t="s">
        <v>2271</v>
      </c>
      <c r="D564" s="6">
        <v>25317</v>
      </c>
      <c r="E564" s="8" t="s">
        <v>1729</v>
      </c>
    </row>
    <row r="565" spans="1:5">
      <c r="A565" s="8" t="s">
        <v>2235</v>
      </c>
      <c r="B565" s="7">
        <v>25</v>
      </c>
      <c r="C565" s="6" t="s">
        <v>2272</v>
      </c>
      <c r="D565" s="6">
        <v>25320</v>
      </c>
      <c r="E565" s="8" t="s">
        <v>1729</v>
      </c>
    </row>
    <row r="566" spans="1:5">
      <c r="A566" s="8" t="s">
        <v>2235</v>
      </c>
      <c r="B566" s="7">
        <v>25</v>
      </c>
      <c r="C566" s="6" t="s">
        <v>2273</v>
      </c>
      <c r="D566" s="6">
        <v>25322</v>
      </c>
      <c r="E566" s="8" t="s">
        <v>1729</v>
      </c>
    </row>
    <row r="567" spans="1:5">
      <c r="A567" s="8" t="s">
        <v>2235</v>
      </c>
      <c r="B567" s="7">
        <v>25</v>
      </c>
      <c r="C567" s="6" t="s">
        <v>2274</v>
      </c>
      <c r="D567" s="6">
        <v>25324</v>
      </c>
      <c r="E567" s="8" t="s">
        <v>1729</v>
      </c>
    </row>
    <row r="568" spans="1:5">
      <c r="A568" s="8" t="s">
        <v>2235</v>
      </c>
      <c r="B568" s="7">
        <v>25</v>
      </c>
      <c r="C568" s="6" t="s">
        <v>2275</v>
      </c>
      <c r="D568" s="6">
        <v>25326</v>
      </c>
      <c r="E568" s="8" t="s">
        <v>1729</v>
      </c>
    </row>
    <row r="569" spans="1:5" ht="26.45">
      <c r="A569" s="8" t="s">
        <v>2235</v>
      </c>
      <c r="B569" s="7">
        <v>25</v>
      </c>
      <c r="C569" s="6" t="s">
        <v>2276</v>
      </c>
      <c r="D569" s="6">
        <v>25328</v>
      </c>
      <c r="E569" s="8" t="s">
        <v>1729</v>
      </c>
    </row>
    <row r="570" spans="1:5">
      <c r="A570" s="8" t="s">
        <v>2235</v>
      </c>
      <c r="B570" s="7">
        <v>25</v>
      </c>
      <c r="C570" s="6" t="s">
        <v>2277</v>
      </c>
      <c r="D570" s="6">
        <v>25335</v>
      </c>
      <c r="E570" s="8" t="s">
        <v>1729</v>
      </c>
    </row>
    <row r="571" spans="1:5">
      <c r="A571" s="8" t="s">
        <v>2235</v>
      </c>
      <c r="B571" s="7">
        <v>25</v>
      </c>
      <c r="C571" s="6" t="s">
        <v>2278</v>
      </c>
      <c r="D571" s="6">
        <v>25339</v>
      </c>
      <c r="E571" s="8" t="s">
        <v>1729</v>
      </c>
    </row>
    <row r="572" spans="1:5">
      <c r="A572" s="8" t="s">
        <v>2235</v>
      </c>
      <c r="B572" s="7">
        <v>25</v>
      </c>
      <c r="C572" s="6" t="s">
        <v>2279</v>
      </c>
      <c r="D572" s="6">
        <v>25368</v>
      </c>
      <c r="E572" s="8" t="s">
        <v>1729</v>
      </c>
    </row>
    <row r="573" spans="1:5">
      <c r="A573" s="8" t="s">
        <v>2235</v>
      </c>
      <c r="B573" s="7">
        <v>25</v>
      </c>
      <c r="C573" s="6" t="s">
        <v>2280</v>
      </c>
      <c r="D573" s="6">
        <v>25372</v>
      </c>
      <c r="E573" s="8" t="s">
        <v>1729</v>
      </c>
    </row>
    <row r="574" spans="1:5">
      <c r="A574" s="8" t="s">
        <v>2235</v>
      </c>
      <c r="B574" s="7">
        <v>25</v>
      </c>
      <c r="C574" s="6" t="s">
        <v>2281</v>
      </c>
      <c r="D574" s="6">
        <v>25377</v>
      </c>
      <c r="E574" s="8" t="s">
        <v>1729</v>
      </c>
    </row>
    <row r="575" spans="1:5">
      <c r="A575" s="8" t="s">
        <v>2235</v>
      </c>
      <c r="B575" s="7">
        <v>25</v>
      </c>
      <c r="C575" s="6" t="s">
        <v>2282</v>
      </c>
      <c r="D575" s="6">
        <v>25386</v>
      </c>
      <c r="E575" s="8" t="s">
        <v>1729</v>
      </c>
    </row>
    <row r="576" spans="1:5">
      <c r="A576" s="8" t="s">
        <v>2235</v>
      </c>
      <c r="B576" s="7">
        <v>25</v>
      </c>
      <c r="C576" s="6" t="s">
        <v>2283</v>
      </c>
      <c r="D576" s="6">
        <v>25394</v>
      </c>
      <c r="E576" s="8" t="s">
        <v>1729</v>
      </c>
    </row>
    <row r="577" spans="1:5">
      <c r="A577" s="8" t="s">
        <v>2235</v>
      </c>
      <c r="B577" s="7">
        <v>25</v>
      </c>
      <c r="C577" s="6" t="s">
        <v>2284</v>
      </c>
      <c r="D577" s="6">
        <v>25398</v>
      </c>
      <c r="E577" s="8" t="s">
        <v>1729</v>
      </c>
    </row>
    <row r="578" spans="1:5">
      <c r="A578" s="8" t="s">
        <v>2235</v>
      </c>
      <c r="B578" s="7">
        <v>25</v>
      </c>
      <c r="C578" s="6" t="s">
        <v>2128</v>
      </c>
      <c r="D578" s="6">
        <v>25402</v>
      </c>
      <c r="E578" s="8" t="s">
        <v>1729</v>
      </c>
    </row>
    <row r="579" spans="1:5">
      <c r="A579" s="8" t="s">
        <v>2235</v>
      </c>
      <c r="B579" s="7">
        <v>25</v>
      </c>
      <c r="C579" s="6" t="s">
        <v>2285</v>
      </c>
      <c r="D579" s="6">
        <v>25407</v>
      </c>
      <c r="E579" s="8" t="s">
        <v>1729</v>
      </c>
    </row>
    <row r="580" spans="1:5">
      <c r="A580" s="8" t="s">
        <v>2235</v>
      </c>
      <c r="B580" s="7">
        <v>25</v>
      </c>
      <c r="C580" s="6" t="s">
        <v>2286</v>
      </c>
      <c r="D580" s="6">
        <v>25426</v>
      </c>
      <c r="E580" s="8" t="s">
        <v>1729</v>
      </c>
    </row>
    <row r="581" spans="1:5">
      <c r="A581" s="8" t="s">
        <v>2235</v>
      </c>
      <c r="B581" s="7">
        <v>25</v>
      </c>
      <c r="C581" s="6" t="s">
        <v>2287</v>
      </c>
      <c r="D581" s="6">
        <v>25430</v>
      </c>
      <c r="E581" s="8" t="s">
        <v>1729</v>
      </c>
    </row>
    <row r="582" spans="1:5">
      <c r="A582" s="8" t="s">
        <v>2235</v>
      </c>
      <c r="B582" s="7">
        <v>25</v>
      </c>
      <c r="C582" s="6" t="s">
        <v>2288</v>
      </c>
      <c r="D582" s="6">
        <v>25436</v>
      </c>
      <c r="E582" s="8" t="s">
        <v>1729</v>
      </c>
    </row>
    <row r="583" spans="1:5">
      <c r="A583" s="8" t="s">
        <v>2235</v>
      </c>
      <c r="B583" s="7">
        <v>25</v>
      </c>
      <c r="C583" s="6" t="s">
        <v>2289</v>
      </c>
      <c r="D583" s="6">
        <v>25438</v>
      </c>
      <c r="E583" s="8" t="s">
        <v>1729</v>
      </c>
    </row>
    <row r="584" spans="1:5">
      <c r="A584" s="8" t="s">
        <v>2235</v>
      </c>
      <c r="B584" s="7">
        <v>25</v>
      </c>
      <c r="C584" s="6" t="s">
        <v>2290</v>
      </c>
      <c r="D584" s="6">
        <v>25473</v>
      </c>
      <c r="E584" s="8" t="s">
        <v>1729</v>
      </c>
    </row>
    <row r="585" spans="1:5">
      <c r="A585" s="8" t="s">
        <v>2235</v>
      </c>
      <c r="B585" s="7">
        <v>25</v>
      </c>
      <c r="C585" s="6" t="s">
        <v>1801</v>
      </c>
      <c r="D585" s="6">
        <v>25483</v>
      </c>
      <c r="E585" s="8" t="s">
        <v>1729</v>
      </c>
    </row>
    <row r="586" spans="1:5">
      <c r="A586" s="8" t="s">
        <v>2235</v>
      </c>
      <c r="B586" s="7">
        <v>25</v>
      </c>
      <c r="C586" s="6" t="s">
        <v>2291</v>
      </c>
      <c r="D586" s="6">
        <v>25486</v>
      </c>
      <c r="E586" s="8" t="s">
        <v>1729</v>
      </c>
    </row>
    <row r="587" spans="1:5">
      <c r="A587" s="8" t="s">
        <v>2235</v>
      </c>
      <c r="B587" s="7">
        <v>25</v>
      </c>
      <c r="C587" s="6" t="s">
        <v>2292</v>
      </c>
      <c r="D587" s="6">
        <v>25488</v>
      </c>
      <c r="E587" s="8" t="s">
        <v>1729</v>
      </c>
    </row>
    <row r="588" spans="1:5">
      <c r="A588" s="8" t="s">
        <v>2235</v>
      </c>
      <c r="B588" s="7">
        <v>25</v>
      </c>
      <c r="C588" s="6" t="s">
        <v>2293</v>
      </c>
      <c r="D588" s="6">
        <v>25489</v>
      </c>
      <c r="E588" s="8" t="s">
        <v>1729</v>
      </c>
    </row>
    <row r="589" spans="1:5">
      <c r="A589" s="8" t="s">
        <v>2235</v>
      </c>
      <c r="B589" s="7">
        <v>25</v>
      </c>
      <c r="C589" s="6" t="s">
        <v>2294</v>
      </c>
      <c r="D589" s="6">
        <v>25491</v>
      </c>
      <c r="E589" s="8" t="s">
        <v>1729</v>
      </c>
    </row>
    <row r="590" spans="1:5">
      <c r="A590" s="8" t="s">
        <v>2235</v>
      </c>
      <c r="B590" s="7">
        <v>25</v>
      </c>
      <c r="C590" s="6" t="s">
        <v>1847</v>
      </c>
      <c r="D590" s="6">
        <v>25506</v>
      </c>
      <c r="E590" s="8" t="s">
        <v>1729</v>
      </c>
    </row>
    <row r="591" spans="1:5">
      <c r="A591" s="8" t="s">
        <v>2235</v>
      </c>
      <c r="B591" s="7">
        <v>25</v>
      </c>
      <c r="C591" s="6" t="s">
        <v>2295</v>
      </c>
      <c r="D591" s="6">
        <v>25513</v>
      </c>
      <c r="E591" s="8" t="s">
        <v>1729</v>
      </c>
    </row>
    <row r="592" spans="1:5">
      <c r="A592" s="8" t="s">
        <v>2235</v>
      </c>
      <c r="B592" s="7">
        <v>25</v>
      </c>
      <c r="C592" s="6" t="s">
        <v>2296</v>
      </c>
      <c r="D592" s="6">
        <v>25518</v>
      </c>
      <c r="E592" s="8" t="s">
        <v>1729</v>
      </c>
    </row>
    <row r="593" spans="1:5">
      <c r="A593" s="8" t="s">
        <v>2235</v>
      </c>
      <c r="B593" s="7">
        <v>25</v>
      </c>
      <c r="C593" s="6" t="s">
        <v>2297</v>
      </c>
      <c r="D593" s="6">
        <v>25524</v>
      </c>
      <c r="E593" s="8" t="s">
        <v>1729</v>
      </c>
    </row>
    <row r="594" spans="1:5">
      <c r="A594" s="8" t="s">
        <v>2235</v>
      </c>
      <c r="B594" s="7">
        <v>25</v>
      </c>
      <c r="C594" s="6" t="s">
        <v>2298</v>
      </c>
      <c r="D594" s="6">
        <v>25530</v>
      </c>
      <c r="E594" s="8" t="s">
        <v>1729</v>
      </c>
    </row>
    <row r="595" spans="1:5">
      <c r="A595" s="8" t="s">
        <v>2235</v>
      </c>
      <c r="B595" s="7">
        <v>25</v>
      </c>
      <c r="C595" s="6" t="s">
        <v>2299</v>
      </c>
      <c r="D595" s="6">
        <v>25535</v>
      </c>
      <c r="E595" s="8" t="s">
        <v>1729</v>
      </c>
    </row>
    <row r="596" spans="1:5">
      <c r="A596" s="8" t="s">
        <v>2235</v>
      </c>
      <c r="B596" s="7">
        <v>25</v>
      </c>
      <c r="C596" s="6" t="s">
        <v>2300</v>
      </c>
      <c r="D596" s="6">
        <v>25572</v>
      </c>
      <c r="E596" s="8" t="s">
        <v>1729</v>
      </c>
    </row>
    <row r="597" spans="1:5">
      <c r="A597" s="8" t="s">
        <v>2235</v>
      </c>
      <c r="B597" s="7">
        <v>25</v>
      </c>
      <c r="C597" s="6" t="s">
        <v>2301</v>
      </c>
      <c r="D597" s="6">
        <v>25580</v>
      </c>
      <c r="E597" s="8" t="s">
        <v>1729</v>
      </c>
    </row>
    <row r="598" spans="1:5" ht="26.45">
      <c r="A598" s="8" t="s">
        <v>2235</v>
      </c>
      <c r="B598" s="7">
        <v>25</v>
      </c>
      <c r="C598" s="6" t="s">
        <v>2302</v>
      </c>
      <c r="D598" s="6">
        <v>25592</v>
      </c>
      <c r="E598" s="8" t="s">
        <v>1729</v>
      </c>
    </row>
    <row r="599" spans="1:5">
      <c r="A599" s="8" t="s">
        <v>2235</v>
      </c>
      <c r="B599" s="7">
        <v>25</v>
      </c>
      <c r="C599" s="6" t="s">
        <v>2303</v>
      </c>
      <c r="D599" s="6">
        <v>25594</v>
      </c>
      <c r="E599" s="8" t="s">
        <v>1729</v>
      </c>
    </row>
    <row r="600" spans="1:5">
      <c r="A600" s="8" t="s">
        <v>2235</v>
      </c>
      <c r="B600" s="7">
        <v>25</v>
      </c>
      <c r="C600" s="6" t="s">
        <v>2304</v>
      </c>
      <c r="D600" s="6">
        <v>25596</v>
      </c>
      <c r="E600" s="8" t="s">
        <v>1729</v>
      </c>
    </row>
    <row r="601" spans="1:5">
      <c r="A601" s="8" t="s">
        <v>2235</v>
      </c>
      <c r="B601" s="7">
        <v>25</v>
      </c>
      <c r="C601" s="6" t="s">
        <v>2305</v>
      </c>
      <c r="D601" s="6">
        <v>25599</v>
      </c>
      <c r="E601" s="8" t="s">
        <v>1729</v>
      </c>
    </row>
    <row r="602" spans="1:5">
      <c r="A602" s="8" t="s">
        <v>2235</v>
      </c>
      <c r="B602" s="7">
        <v>25</v>
      </c>
      <c r="C602" s="6" t="s">
        <v>2306</v>
      </c>
      <c r="D602" s="6">
        <v>25612</v>
      </c>
      <c r="E602" s="8" t="s">
        <v>1729</v>
      </c>
    </row>
    <row r="603" spans="1:5" ht="39.6">
      <c r="A603" s="8" t="s">
        <v>2235</v>
      </c>
      <c r="B603" s="7">
        <v>25</v>
      </c>
      <c r="C603" s="6" t="s">
        <v>2307</v>
      </c>
      <c r="D603" s="6">
        <v>25645</v>
      </c>
      <c r="E603" s="8" t="s">
        <v>1729</v>
      </c>
    </row>
    <row r="604" spans="1:5">
      <c r="A604" s="8" t="s">
        <v>2235</v>
      </c>
      <c r="B604" s="7">
        <v>25</v>
      </c>
      <c r="C604" s="6" t="s">
        <v>2308</v>
      </c>
      <c r="D604" s="6">
        <v>25649</v>
      </c>
      <c r="E604" s="8" t="s">
        <v>1729</v>
      </c>
    </row>
    <row r="605" spans="1:5">
      <c r="A605" s="8" t="s">
        <v>2235</v>
      </c>
      <c r="B605" s="7">
        <v>25</v>
      </c>
      <c r="C605" s="6" t="s">
        <v>2309</v>
      </c>
      <c r="D605" s="6">
        <v>25653</v>
      </c>
      <c r="E605" s="8" t="s">
        <v>1729</v>
      </c>
    </row>
    <row r="606" spans="1:5">
      <c r="A606" s="8" t="s">
        <v>2235</v>
      </c>
      <c r="B606" s="7">
        <v>25</v>
      </c>
      <c r="C606" s="6" t="s">
        <v>1819</v>
      </c>
      <c r="D606" s="6">
        <v>25658</v>
      </c>
      <c r="E606" s="8" t="s">
        <v>1729</v>
      </c>
    </row>
    <row r="607" spans="1:5" ht="26.45">
      <c r="A607" s="8" t="s">
        <v>2235</v>
      </c>
      <c r="B607" s="7">
        <v>25</v>
      </c>
      <c r="C607" s="6" t="s">
        <v>2310</v>
      </c>
      <c r="D607" s="6">
        <v>25662</v>
      </c>
      <c r="E607" s="8" t="s">
        <v>1729</v>
      </c>
    </row>
    <row r="608" spans="1:5">
      <c r="A608" s="8" t="s">
        <v>2235</v>
      </c>
      <c r="B608" s="7">
        <v>25</v>
      </c>
      <c r="C608" s="6" t="s">
        <v>2311</v>
      </c>
      <c r="D608" s="6">
        <v>25718</v>
      </c>
      <c r="E608" s="8" t="s">
        <v>1729</v>
      </c>
    </row>
    <row r="609" spans="1:5">
      <c r="A609" s="8" t="s">
        <v>2235</v>
      </c>
      <c r="B609" s="7">
        <v>25</v>
      </c>
      <c r="C609" s="6" t="s">
        <v>2312</v>
      </c>
      <c r="D609" s="6">
        <v>25736</v>
      </c>
      <c r="E609" s="8" t="s">
        <v>1729</v>
      </c>
    </row>
    <row r="610" spans="1:5">
      <c r="A610" s="8" t="s">
        <v>2235</v>
      </c>
      <c r="B610" s="7">
        <v>25</v>
      </c>
      <c r="C610" s="6" t="s">
        <v>2313</v>
      </c>
      <c r="D610" s="6">
        <v>25740</v>
      </c>
      <c r="E610" s="8" t="s">
        <v>1729</v>
      </c>
    </row>
    <row r="611" spans="1:5">
      <c r="A611" s="8" t="s">
        <v>2235</v>
      </c>
      <c r="B611" s="7">
        <v>25</v>
      </c>
      <c r="C611" s="6" t="s">
        <v>2314</v>
      </c>
      <c r="D611" s="6">
        <v>25743</v>
      </c>
      <c r="E611" s="8" t="s">
        <v>1729</v>
      </c>
    </row>
    <row r="612" spans="1:5">
      <c r="A612" s="8" t="s">
        <v>2235</v>
      </c>
      <c r="B612" s="7">
        <v>25</v>
      </c>
      <c r="C612" s="6" t="s">
        <v>2315</v>
      </c>
      <c r="D612" s="6">
        <v>25745</v>
      </c>
      <c r="E612" s="8" t="s">
        <v>1729</v>
      </c>
    </row>
    <row r="613" spans="1:5">
      <c r="A613" s="8" t="s">
        <v>2235</v>
      </c>
      <c r="B613" s="7">
        <v>25</v>
      </c>
      <c r="C613" s="6" t="s">
        <v>2316</v>
      </c>
      <c r="D613" s="6">
        <v>25754</v>
      </c>
      <c r="E613" s="8" t="s">
        <v>1729</v>
      </c>
    </row>
    <row r="614" spans="1:5">
      <c r="A614" s="8" t="s">
        <v>2235</v>
      </c>
      <c r="B614" s="7">
        <v>25</v>
      </c>
      <c r="C614" s="6" t="s">
        <v>2317</v>
      </c>
      <c r="D614" s="6">
        <v>25758</v>
      </c>
      <c r="E614" s="8" t="s">
        <v>1729</v>
      </c>
    </row>
    <row r="615" spans="1:5">
      <c r="A615" s="8" t="s">
        <v>2235</v>
      </c>
      <c r="B615" s="7">
        <v>25</v>
      </c>
      <c r="C615" s="6" t="s">
        <v>2318</v>
      </c>
      <c r="D615" s="6">
        <v>25769</v>
      </c>
      <c r="E615" s="8" t="s">
        <v>1729</v>
      </c>
    </row>
    <row r="616" spans="1:5">
      <c r="A616" s="8" t="s">
        <v>2235</v>
      </c>
      <c r="B616" s="7">
        <v>25</v>
      </c>
      <c r="C616" s="6" t="s">
        <v>2319</v>
      </c>
      <c r="D616" s="6">
        <v>25772</v>
      </c>
      <c r="E616" s="8" t="s">
        <v>1729</v>
      </c>
    </row>
    <row r="617" spans="1:5">
      <c r="A617" s="8" t="s">
        <v>2235</v>
      </c>
      <c r="B617" s="7">
        <v>25</v>
      </c>
      <c r="C617" s="6" t="s">
        <v>2320</v>
      </c>
      <c r="D617" s="6">
        <v>25777</v>
      </c>
      <c r="E617" s="8" t="s">
        <v>1729</v>
      </c>
    </row>
    <row r="618" spans="1:5">
      <c r="A618" s="8" t="s">
        <v>2235</v>
      </c>
      <c r="B618" s="7">
        <v>25</v>
      </c>
      <c r="C618" s="6" t="s">
        <v>2321</v>
      </c>
      <c r="D618" s="6">
        <v>25779</v>
      </c>
      <c r="E618" s="8" t="s">
        <v>1729</v>
      </c>
    </row>
    <row r="619" spans="1:5">
      <c r="A619" s="8" t="s">
        <v>2235</v>
      </c>
      <c r="B619" s="7">
        <v>25</v>
      </c>
      <c r="C619" s="6" t="s">
        <v>2322</v>
      </c>
      <c r="D619" s="6">
        <v>25781</v>
      </c>
      <c r="E619" s="8" t="s">
        <v>1729</v>
      </c>
    </row>
    <row r="620" spans="1:5">
      <c r="A620" s="8" t="s">
        <v>2235</v>
      </c>
      <c r="B620" s="7">
        <v>25</v>
      </c>
      <c r="C620" s="6" t="s">
        <v>2323</v>
      </c>
      <c r="D620" s="6">
        <v>25785</v>
      </c>
      <c r="E620" s="8" t="s">
        <v>1729</v>
      </c>
    </row>
    <row r="621" spans="1:5">
      <c r="A621" s="8" t="s">
        <v>2235</v>
      </c>
      <c r="B621" s="7">
        <v>25</v>
      </c>
      <c r="C621" s="6" t="s">
        <v>2324</v>
      </c>
      <c r="D621" s="6">
        <v>25793</v>
      </c>
      <c r="E621" s="8" t="s">
        <v>1729</v>
      </c>
    </row>
    <row r="622" spans="1:5">
      <c r="A622" s="8" t="s">
        <v>2235</v>
      </c>
      <c r="B622" s="7">
        <v>25</v>
      </c>
      <c r="C622" s="6" t="s">
        <v>2325</v>
      </c>
      <c r="D622" s="6">
        <v>25797</v>
      </c>
      <c r="E622" s="8" t="s">
        <v>1729</v>
      </c>
    </row>
    <row r="623" spans="1:5">
      <c r="A623" s="8" t="s">
        <v>2235</v>
      </c>
      <c r="B623" s="7">
        <v>25</v>
      </c>
      <c r="C623" s="6" t="s">
        <v>2326</v>
      </c>
      <c r="D623" s="6">
        <v>25799</v>
      </c>
      <c r="E623" s="8" t="s">
        <v>1729</v>
      </c>
    </row>
    <row r="624" spans="1:5">
      <c r="A624" s="8" t="s">
        <v>2235</v>
      </c>
      <c r="B624" s="7">
        <v>25</v>
      </c>
      <c r="C624" s="6" t="s">
        <v>2327</v>
      </c>
      <c r="D624" s="6">
        <v>25805</v>
      </c>
      <c r="E624" s="8" t="s">
        <v>1729</v>
      </c>
    </row>
    <row r="625" spans="1:5">
      <c r="A625" s="8" t="s">
        <v>2235</v>
      </c>
      <c r="B625" s="7">
        <v>25</v>
      </c>
      <c r="C625" s="6" t="s">
        <v>2328</v>
      </c>
      <c r="D625" s="6">
        <v>25807</v>
      </c>
      <c r="E625" s="8" t="s">
        <v>1729</v>
      </c>
    </row>
    <row r="626" spans="1:5">
      <c r="A626" s="8" t="s">
        <v>2235</v>
      </c>
      <c r="B626" s="7">
        <v>25</v>
      </c>
      <c r="C626" s="6" t="s">
        <v>2329</v>
      </c>
      <c r="D626" s="6">
        <v>25815</v>
      </c>
      <c r="E626" s="8" t="s">
        <v>1729</v>
      </c>
    </row>
    <row r="627" spans="1:5">
      <c r="A627" s="8" t="s">
        <v>2235</v>
      </c>
      <c r="B627" s="7">
        <v>25</v>
      </c>
      <c r="C627" s="6" t="s">
        <v>2330</v>
      </c>
      <c r="D627" s="6">
        <v>25817</v>
      </c>
      <c r="E627" s="8" t="s">
        <v>1729</v>
      </c>
    </row>
    <row r="628" spans="1:5">
      <c r="A628" s="8" t="s">
        <v>2235</v>
      </c>
      <c r="B628" s="7">
        <v>25</v>
      </c>
      <c r="C628" s="6" t="s">
        <v>2331</v>
      </c>
      <c r="D628" s="6">
        <v>25823</v>
      </c>
      <c r="E628" s="8" t="s">
        <v>1729</v>
      </c>
    </row>
    <row r="629" spans="1:5">
      <c r="A629" s="8" t="s">
        <v>2235</v>
      </c>
      <c r="B629" s="7">
        <v>25</v>
      </c>
      <c r="C629" s="6" t="s">
        <v>2332</v>
      </c>
      <c r="D629" s="6">
        <v>25839</v>
      </c>
      <c r="E629" s="8" t="s">
        <v>1729</v>
      </c>
    </row>
    <row r="630" spans="1:5">
      <c r="A630" s="8" t="s">
        <v>2235</v>
      </c>
      <c r="B630" s="7">
        <v>25</v>
      </c>
      <c r="C630" s="6" t="s">
        <v>2333</v>
      </c>
      <c r="D630" s="6">
        <v>25841</v>
      </c>
      <c r="E630" s="8" t="s">
        <v>1729</v>
      </c>
    </row>
    <row r="631" spans="1:5" ht="39.6">
      <c r="A631" s="8" t="s">
        <v>2235</v>
      </c>
      <c r="B631" s="7">
        <v>25</v>
      </c>
      <c r="C631" s="6" t="s">
        <v>2334</v>
      </c>
      <c r="D631" s="6">
        <v>25843</v>
      </c>
      <c r="E631" s="8" t="s">
        <v>1729</v>
      </c>
    </row>
    <row r="632" spans="1:5">
      <c r="A632" s="8" t="s">
        <v>2235</v>
      </c>
      <c r="B632" s="7">
        <v>25</v>
      </c>
      <c r="C632" s="6" t="s">
        <v>2335</v>
      </c>
      <c r="D632" s="6">
        <v>25845</v>
      </c>
      <c r="E632" s="8" t="s">
        <v>1729</v>
      </c>
    </row>
    <row r="633" spans="1:5">
      <c r="A633" s="8" t="s">
        <v>2235</v>
      </c>
      <c r="B633" s="7">
        <v>25</v>
      </c>
      <c r="C633" s="6" t="s">
        <v>2336</v>
      </c>
      <c r="D633" s="6">
        <v>25851</v>
      </c>
      <c r="E633" s="8" t="s">
        <v>1729</v>
      </c>
    </row>
    <row r="634" spans="1:5">
      <c r="A634" s="8" t="s">
        <v>2235</v>
      </c>
      <c r="B634" s="7">
        <v>25</v>
      </c>
      <c r="C634" s="6" t="s">
        <v>2337</v>
      </c>
      <c r="D634" s="6">
        <v>25862</v>
      </c>
      <c r="E634" s="8" t="s">
        <v>1729</v>
      </c>
    </row>
    <row r="635" spans="1:5">
      <c r="A635" s="8" t="s">
        <v>2235</v>
      </c>
      <c r="B635" s="7">
        <v>25</v>
      </c>
      <c r="C635" s="6" t="s">
        <v>2338</v>
      </c>
      <c r="D635" s="6">
        <v>25867</v>
      </c>
      <c r="E635" s="8" t="s">
        <v>1729</v>
      </c>
    </row>
    <row r="636" spans="1:5">
      <c r="A636" s="8" t="s">
        <v>2235</v>
      </c>
      <c r="B636" s="7">
        <v>25</v>
      </c>
      <c r="C636" s="6" t="s">
        <v>2339</v>
      </c>
      <c r="D636" s="6">
        <v>25871</v>
      </c>
      <c r="E636" s="8" t="s">
        <v>1729</v>
      </c>
    </row>
    <row r="637" spans="1:5">
      <c r="A637" s="8" t="s">
        <v>2235</v>
      </c>
      <c r="B637" s="7">
        <v>25</v>
      </c>
      <c r="C637" s="6" t="s">
        <v>2340</v>
      </c>
      <c r="D637" s="6">
        <v>25873</v>
      </c>
      <c r="E637" s="8" t="s">
        <v>1729</v>
      </c>
    </row>
    <row r="638" spans="1:5">
      <c r="A638" s="8" t="s">
        <v>2235</v>
      </c>
      <c r="B638" s="7">
        <v>25</v>
      </c>
      <c r="C638" s="6" t="s">
        <v>2341</v>
      </c>
      <c r="D638" s="6">
        <v>25875</v>
      </c>
      <c r="E638" s="8" t="s">
        <v>1729</v>
      </c>
    </row>
    <row r="639" spans="1:5">
      <c r="A639" s="8" t="s">
        <v>2235</v>
      </c>
      <c r="B639" s="7">
        <v>25</v>
      </c>
      <c r="C639" s="6" t="s">
        <v>2342</v>
      </c>
      <c r="D639" s="6">
        <v>25878</v>
      </c>
      <c r="E639" s="8" t="s">
        <v>1729</v>
      </c>
    </row>
    <row r="640" spans="1:5">
      <c r="A640" s="8" t="s">
        <v>2235</v>
      </c>
      <c r="B640" s="7">
        <v>25</v>
      </c>
      <c r="C640" s="6" t="s">
        <v>2343</v>
      </c>
      <c r="D640" s="6">
        <v>25885</v>
      </c>
      <c r="E640" s="8" t="s">
        <v>1729</v>
      </c>
    </row>
    <row r="641" spans="1:5">
      <c r="A641" s="8" t="s">
        <v>2235</v>
      </c>
      <c r="B641" s="7">
        <v>25</v>
      </c>
      <c r="C641" s="6" t="s">
        <v>2344</v>
      </c>
      <c r="D641" s="6">
        <v>25898</v>
      </c>
      <c r="E641" s="8" t="s">
        <v>1729</v>
      </c>
    </row>
    <row r="642" spans="1:5">
      <c r="A642" s="8" t="s">
        <v>2235</v>
      </c>
      <c r="B642" s="7">
        <v>25</v>
      </c>
      <c r="C642" s="6" t="s">
        <v>2345</v>
      </c>
      <c r="D642" s="6">
        <v>25899</v>
      </c>
      <c r="E642" s="8" t="s">
        <v>1729</v>
      </c>
    </row>
    <row r="643" spans="1:5">
      <c r="A643" s="6" t="s">
        <v>2346</v>
      </c>
      <c r="B643" s="7">
        <v>94</v>
      </c>
      <c r="C643" s="6" t="s">
        <v>2347</v>
      </c>
      <c r="D643" s="6">
        <v>94001</v>
      </c>
      <c r="E643" s="8" t="s">
        <v>1716</v>
      </c>
    </row>
    <row r="644" spans="1:5" ht="26.45">
      <c r="A644" s="6" t="s">
        <v>2346</v>
      </c>
      <c r="B644" s="7">
        <v>94</v>
      </c>
      <c r="C644" s="6" t="s">
        <v>2348</v>
      </c>
      <c r="D644" s="6">
        <v>94343</v>
      </c>
      <c r="E644" s="8" t="s">
        <v>1716</v>
      </c>
    </row>
    <row r="645" spans="1:5">
      <c r="A645" s="6" t="s">
        <v>2346</v>
      </c>
      <c r="B645" s="7">
        <v>94</v>
      </c>
      <c r="C645" s="6" t="s">
        <v>2349</v>
      </c>
      <c r="D645" s="6">
        <v>94663</v>
      </c>
      <c r="E645" s="8" t="s">
        <v>1716</v>
      </c>
    </row>
    <row r="646" spans="1:5">
      <c r="A646" s="6" t="s">
        <v>2346</v>
      </c>
      <c r="B646" s="7">
        <v>94</v>
      </c>
      <c r="C646" s="6" t="s">
        <v>2350</v>
      </c>
      <c r="D646" s="6">
        <v>94883</v>
      </c>
      <c r="E646" s="8" t="s">
        <v>1716</v>
      </c>
    </row>
    <row r="647" spans="1:5" ht="26.45">
      <c r="A647" s="6" t="s">
        <v>2346</v>
      </c>
      <c r="B647" s="7">
        <v>94</v>
      </c>
      <c r="C647" s="6" t="s">
        <v>1876</v>
      </c>
      <c r="D647" s="6">
        <v>94884</v>
      </c>
      <c r="E647" s="8" t="s">
        <v>1716</v>
      </c>
    </row>
    <row r="648" spans="1:5">
      <c r="A648" s="6" t="s">
        <v>2346</v>
      </c>
      <c r="B648" s="7">
        <v>94</v>
      </c>
      <c r="C648" s="6" t="s">
        <v>2351</v>
      </c>
      <c r="D648" s="6">
        <v>94885</v>
      </c>
      <c r="E648" s="8" t="s">
        <v>1716</v>
      </c>
    </row>
    <row r="649" spans="1:5">
      <c r="A649" s="6" t="s">
        <v>2346</v>
      </c>
      <c r="B649" s="7">
        <v>94</v>
      </c>
      <c r="C649" s="6" t="s">
        <v>2352</v>
      </c>
      <c r="D649" s="6">
        <v>94886</v>
      </c>
      <c r="E649" s="8" t="s">
        <v>1716</v>
      </c>
    </row>
    <row r="650" spans="1:5">
      <c r="A650" s="6" t="s">
        <v>2346</v>
      </c>
      <c r="B650" s="7">
        <v>94</v>
      </c>
      <c r="C650" s="6" t="s">
        <v>2353</v>
      </c>
      <c r="D650" s="6">
        <v>94887</v>
      </c>
      <c r="E650" s="8" t="s">
        <v>1716</v>
      </c>
    </row>
    <row r="651" spans="1:5">
      <c r="A651" s="6" t="s">
        <v>2346</v>
      </c>
      <c r="B651" s="7">
        <v>94</v>
      </c>
      <c r="C651" s="6" t="s">
        <v>2354</v>
      </c>
      <c r="D651" s="6">
        <v>94888</v>
      </c>
      <c r="E651" s="8" t="s">
        <v>1716</v>
      </c>
    </row>
    <row r="652" spans="1:5">
      <c r="A652" s="8" t="s">
        <v>2355</v>
      </c>
      <c r="B652" s="7">
        <v>44</v>
      </c>
      <c r="C652" s="6" t="s">
        <v>2356</v>
      </c>
      <c r="D652" s="6">
        <v>44001</v>
      </c>
      <c r="E652" s="8" t="s">
        <v>1506</v>
      </c>
    </row>
    <row r="653" spans="1:5">
      <c r="A653" s="8" t="s">
        <v>2355</v>
      </c>
      <c r="B653" s="7">
        <v>44</v>
      </c>
      <c r="C653" s="6" t="s">
        <v>2080</v>
      </c>
      <c r="D653" s="6">
        <v>44035</v>
      </c>
      <c r="E653" s="8" t="s">
        <v>1506</v>
      </c>
    </row>
    <row r="654" spans="1:5">
      <c r="A654" s="8" t="s">
        <v>2355</v>
      </c>
      <c r="B654" s="7">
        <v>44</v>
      </c>
      <c r="C654" s="6" t="s">
        <v>2357</v>
      </c>
      <c r="D654" s="6">
        <v>44078</v>
      </c>
      <c r="E654" s="8" t="s">
        <v>1506</v>
      </c>
    </row>
    <row r="655" spans="1:5">
      <c r="A655" s="8" t="s">
        <v>2355</v>
      </c>
      <c r="B655" s="7">
        <v>44</v>
      </c>
      <c r="C655" s="6" t="s">
        <v>2358</v>
      </c>
      <c r="D655" s="6">
        <v>44090</v>
      </c>
      <c r="E655" s="8" t="s">
        <v>1506</v>
      </c>
    </row>
    <row r="656" spans="1:5">
      <c r="A656" s="8" t="s">
        <v>2355</v>
      </c>
      <c r="B656" s="7">
        <v>44</v>
      </c>
      <c r="C656" s="6" t="s">
        <v>2359</v>
      </c>
      <c r="D656" s="6">
        <v>44098</v>
      </c>
      <c r="E656" s="8" t="s">
        <v>1506</v>
      </c>
    </row>
    <row r="657" spans="1:5">
      <c r="A657" s="8" t="s">
        <v>2355</v>
      </c>
      <c r="B657" s="7">
        <v>44</v>
      </c>
      <c r="C657" s="6" t="s">
        <v>2360</v>
      </c>
      <c r="D657" s="6">
        <v>44110</v>
      </c>
      <c r="E657" s="8" t="s">
        <v>1506</v>
      </c>
    </row>
    <row r="658" spans="1:5">
      <c r="A658" s="8" t="s">
        <v>2355</v>
      </c>
      <c r="B658" s="7">
        <v>44</v>
      </c>
      <c r="C658" s="6" t="s">
        <v>2361</v>
      </c>
      <c r="D658" s="6">
        <v>44279</v>
      </c>
      <c r="E658" s="8" t="s">
        <v>1506</v>
      </c>
    </row>
    <row r="659" spans="1:5">
      <c r="A659" s="8" t="s">
        <v>2355</v>
      </c>
      <c r="B659" s="7">
        <v>44</v>
      </c>
      <c r="C659" s="6" t="s">
        <v>2362</v>
      </c>
      <c r="D659" s="6">
        <v>44378</v>
      </c>
      <c r="E659" s="8" t="s">
        <v>1506</v>
      </c>
    </row>
    <row r="660" spans="1:5" ht="26.45">
      <c r="A660" s="8" t="s">
        <v>2355</v>
      </c>
      <c r="B660" s="7">
        <v>44</v>
      </c>
      <c r="C660" s="6" t="s">
        <v>2363</v>
      </c>
      <c r="D660" s="6">
        <v>44420</v>
      </c>
      <c r="E660" s="8" t="s">
        <v>1506</v>
      </c>
    </row>
    <row r="661" spans="1:5">
      <c r="A661" s="8" t="s">
        <v>2355</v>
      </c>
      <c r="B661" s="7">
        <v>44</v>
      </c>
      <c r="C661" s="6" t="s">
        <v>2364</v>
      </c>
      <c r="D661" s="6">
        <v>44430</v>
      </c>
      <c r="E661" s="8" t="s">
        <v>1506</v>
      </c>
    </row>
    <row r="662" spans="1:5">
      <c r="A662" s="8" t="s">
        <v>2355</v>
      </c>
      <c r="B662" s="7">
        <v>44</v>
      </c>
      <c r="C662" s="6" t="s">
        <v>2167</v>
      </c>
      <c r="D662" s="6">
        <v>44560</v>
      </c>
      <c r="E662" s="8" t="s">
        <v>1506</v>
      </c>
    </row>
    <row r="663" spans="1:5" ht="26.45">
      <c r="A663" s="8" t="s">
        <v>2355</v>
      </c>
      <c r="B663" s="7">
        <v>44</v>
      </c>
      <c r="C663" s="6" t="s">
        <v>2365</v>
      </c>
      <c r="D663" s="6">
        <v>44650</v>
      </c>
      <c r="E663" s="8" t="s">
        <v>1506</v>
      </c>
    </row>
    <row r="664" spans="1:5">
      <c r="A664" s="8" t="s">
        <v>2355</v>
      </c>
      <c r="B664" s="7">
        <v>44</v>
      </c>
      <c r="C664" s="6" t="s">
        <v>2366</v>
      </c>
      <c r="D664" s="6">
        <v>44847</v>
      </c>
      <c r="E664" s="8" t="s">
        <v>1506</v>
      </c>
    </row>
    <row r="665" spans="1:5">
      <c r="A665" s="8" t="s">
        <v>2355</v>
      </c>
      <c r="B665" s="7">
        <v>44</v>
      </c>
      <c r="C665" s="6" t="s">
        <v>2367</v>
      </c>
      <c r="D665" s="6">
        <v>44855</v>
      </c>
      <c r="E665" s="8" t="s">
        <v>1506</v>
      </c>
    </row>
    <row r="666" spans="1:5">
      <c r="A666" s="8" t="s">
        <v>2355</v>
      </c>
      <c r="B666" s="7">
        <v>44</v>
      </c>
      <c r="C666" s="6" t="s">
        <v>1931</v>
      </c>
      <c r="D666" s="6">
        <v>44874</v>
      </c>
      <c r="E666" s="8" t="s">
        <v>1506</v>
      </c>
    </row>
    <row r="667" spans="1:5" ht="26.45">
      <c r="A667" s="6" t="s">
        <v>2368</v>
      </c>
      <c r="B667" s="7">
        <v>95</v>
      </c>
      <c r="C667" s="6" t="s">
        <v>2369</v>
      </c>
      <c r="D667" s="6">
        <v>95001</v>
      </c>
      <c r="E667" s="8" t="s">
        <v>1716</v>
      </c>
    </row>
    <row r="668" spans="1:5">
      <c r="A668" s="6" t="s">
        <v>2368</v>
      </c>
      <c r="B668" s="7">
        <v>95</v>
      </c>
      <c r="C668" s="6" t="s">
        <v>1894</v>
      </c>
      <c r="D668" s="6">
        <v>95015</v>
      </c>
      <c r="E668" s="8" t="s">
        <v>1716</v>
      </c>
    </row>
    <row r="669" spans="1:5">
      <c r="A669" s="6" t="s">
        <v>2368</v>
      </c>
      <c r="B669" s="7">
        <v>95</v>
      </c>
      <c r="C669" s="6" t="s">
        <v>2370</v>
      </c>
      <c r="D669" s="6">
        <v>95025</v>
      </c>
      <c r="E669" s="8" t="s">
        <v>1716</v>
      </c>
    </row>
    <row r="670" spans="1:5">
      <c r="A670" s="6" t="s">
        <v>2368</v>
      </c>
      <c r="B670" s="7">
        <v>95</v>
      </c>
      <c r="C670" s="6" t="s">
        <v>1981</v>
      </c>
      <c r="D670" s="6">
        <v>95200</v>
      </c>
      <c r="E670" s="8" t="s">
        <v>1716</v>
      </c>
    </row>
    <row r="671" spans="1:5">
      <c r="A671" s="8" t="s">
        <v>2371</v>
      </c>
      <c r="B671" s="7">
        <v>41</v>
      </c>
      <c r="C671" s="6" t="s">
        <v>2372</v>
      </c>
      <c r="D671" s="6">
        <v>41001</v>
      </c>
      <c r="E671" s="8" t="s">
        <v>1729</v>
      </c>
    </row>
    <row r="672" spans="1:5">
      <c r="A672" s="8" t="s">
        <v>2371</v>
      </c>
      <c r="B672" s="7">
        <v>41</v>
      </c>
      <c r="C672" s="6" t="s">
        <v>2373</v>
      </c>
      <c r="D672" s="6">
        <v>41006</v>
      </c>
      <c r="E672" s="8" t="s">
        <v>1729</v>
      </c>
    </row>
    <row r="673" spans="1:5">
      <c r="A673" s="8" t="s">
        <v>2371</v>
      </c>
      <c r="B673" s="7">
        <v>41</v>
      </c>
      <c r="C673" s="6" t="s">
        <v>2374</v>
      </c>
      <c r="D673" s="6">
        <v>41013</v>
      </c>
      <c r="E673" s="8" t="s">
        <v>1729</v>
      </c>
    </row>
    <row r="674" spans="1:5">
      <c r="A674" s="8" t="s">
        <v>2371</v>
      </c>
      <c r="B674" s="7">
        <v>41</v>
      </c>
      <c r="C674" s="6" t="s">
        <v>2375</v>
      </c>
      <c r="D674" s="6">
        <v>41016</v>
      </c>
      <c r="E674" s="8" t="s">
        <v>1729</v>
      </c>
    </row>
    <row r="675" spans="1:5">
      <c r="A675" s="8" t="s">
        <v>2371</v>
      </c>
      <c r="B675" s="7">
        <v>41</v>
      </c>
      <c r="C675" s="6" t="s">
        <v>2376</v>
      </c>
      <c r="D675" s="6">
        <v>41020</v>
      </c>
      <c r="E675" s="8" t="s">
        <v>1729</v>
      </c>
    </row>
    <row r="676" spans="1:5">
      <c r="A676" s="8" t="s">
        <v>2371</v>
      </c>
      <c r="B676" s="7">
        <v>41</v>
      </c>
      <c r="C676" s="6" t="s">
        <v>2377</v>
      </c>
      <c r="D676" s="6">
        <v>41026</v>
      </c>
      <c r="E676" s="8" t="s">
        <v>1729</v>
      </c>
    </row>
    <row r="677" spans="1:5">
      <c r="A677" s="8" t="s">
        <v>2371</v>
      </c>
      <c r="B677" s="7">
        <v>41</v>
      </c>
      <c r="C677" s="6" t="s">
        <v>2378</v>
      </c>
      <c r="D677" s="6">
        <v>41078</v>
      </c>
      <c r="E677" s="8" t="s">
        <v>1729</v>
      </c>
    </row>
    <row r="678" spans="1:5">
      <c r="A678" s="8" t="s">
        <v>2371</v>
      </c>
      <c r="B678" s="7">
        <v>41</v>
      </c>
      <c r="C678" s="6" t="s">
        <v>2379</v>
      </c>
      <c r="D678" s="6">
        <v>41132</v>
      </c>
      <c r="E678" s="8" t="s">
        <v>1729</v>
      </c>
    </row>
    <row r="679" spans="1:5">
      <c r="A679" s="8" t="s">
        <v>2371</v>
      </c>
      <c r="B679" s="7">
        <v>41</v>
      </c>
      <c r="C679" s="6" t="s">
        <v>2380</v>
      </c>
      <c r="D679" s="6">
        <v>41206</v>
      </c>
      <c r="E679" s="8" t="s">
        <v>1729</v>
      </c>
    </row>
    <row r="680" spans="1:5">
      <c r="A680" s="8" t="s">
        <v>2371</v>
      </c>
      <c r="B680" s="7">
        <v>41</v>
      </c>
      <c r="C680" s="6" t="s">
        <v>2381</v>
      </c>
      <c r="D680" s="6">
        <v>41244</v>
      </c>
      <c r="E680" s="8" t="s">
        <v>1729</v>
      </c>
    </row>
    <row r="681" spans="1:5">
      <c r="A681" s="8" t="s">
        <v>2371</v>
      </c>
      <c r="B681" s="7">
        <v>41</v>
      </c>
      <c r="C681" s="6" t="s">
        <v>2382</v>
      </c>
      <c r="D681" s="6">
        <v>41298</v>
      </c>
      <c r="E681" s="8" t="s">
        <v>1729</v>
      </c>
    </row>
    <row r="682" spans="1:5">
      <c r="A682" s="8" t="s">
        <v>2371</v>
      </c>
      <c r="B682" s="7">
        <v>41</v>
      </c>
      <c r="C682" s="6" t="s">
        <v>2383</v>
      </c>
      <c r="D682" s="6">
        <v>41306</v>
      </c>
      <c r="E682" s="8" t="s">
        <v>1729</v>
      </c>
    </row>
    <row r="683" spans="1:5">
      <c r="A683" s="8" t="s">
        <v>2371</v>
      </c>
      <c r="B683" s="7">
        <v>41</v>
      </c>
      <c r="C683" s="6" t="s">
        <v>1782</v>
      </c>
      <c r="D683" s="6">
        <v>41319</v>
      </c>
      <c r="E683" s="8" t="s">
        <v>1729</v>
      </c>
    </row>
    <row r="684" spans="1:5">
      <c r="A684" s="8" t="s">
        <v>2371</v>
      </c>
      <c r="B684" s="7">
        <v>41</v>
      </c>
      <c r="C684" s="6" t="s">
        <v>2384</v>
      </c>
      <c r="D684" s="6">
        <v>41349</v>
      </c>
      <c r="E684" s="8" t="s">
        <v>1729</v>
      </c>
    </row>
    <row r="685" spans="1:5">
      <c r="A685" s="8" t="s">
        <v>2371</v>
      </c>
      <c r="B685" s="7">
        <v>41</v>
      </c>
      <c r="C685" s="6" t="s">
        <v>2385</v>
      </c>
      <c r="D685" s="6">
        <v>41357</v>
      </c>
      <c r="E685" s="8" t="s">
        <v>1729</v>
      </c>
    </row>
    <row r="686" spans="1:5">
      <c r="A686" s="8" t="s">
        <v>2371</v>
      </c>
      <c r="B686" s="7">
        <v>41</v>
      </c>
      <c r="C686" s="6" t="s">
        <v>2386</v>
      </c>
      <c r="D686" s="6">
        <v>41359</v>
      </c>
      <c r="E686" s="8" t="s">
        <v>1729</v>
      </c>
    </row>
    <row r="687" spans="1:5">
      <c r="A687" s="8" t="s">
        <v>2371</v>
      </c>
      <c r="B687" s="7">
        <v>41</v>
      </c>
      <c r="C687" s="6" t="s">
        <v>2387</v>
      </c>
      <c r="D687" s="6">
        <v>41378</v>
      </c>
      <c r="E687" s="8" t="s">
        <v>1729</v>
      </c>
    </row>
    <row r="688" spans="1:5">
      <c r="A688" s="8" t="s">
        <v>2371</v>
      </c>
      <c r="B688" s="7">
        <v>41</v>
      </c>
      <c r="C688" s="6" t="s">
        <v>2388</v>
      </c>
      <c r="D688" s="6">
        <v>41396</v>
      </c>
      <c r="E688" s="8" t="s">
        <v>1729</v>
      </c>
    </row>
    <row r="689" spans="1:5">
      <c r="A689" s="8" t="s">
        <v>2371</v>
      </c>
      <c r="B689" s="7">
        <v>41</v>
      </c>
      <c r="C689" s="6" t="s">
        <v>2389</v>
      </c>
      <c r="D689" s="6">
        <v>41483</v>
      </c>
      <c r="E689" s="8" t="s">
        <v>1729</v>
      </c>
    </row>
    <row r="690" spans="1:5">
      <c r="A690" s="8" t="s">
        <v>2371</v>
      </c>
      <c r="B690" s="7">
        <v>41</v>
      </c>
      <c r="C690" s="6" t="s">
        <v>2390</v>
      </c>
      <c r="D690" s="6">
        <v>41503</v>
      </c>
      <c r="E690" s="8" t="s">
        <v>1729</v>
      </c>
    </row>
    <row r="691" spans="1:5">
      <c r="A691" s="8" t="s">
        <v>2371</v>
      </c>
      <c r="B691" s="7">
        <v>41</v>
      </c>
      <c r="C691" s="6" t="s">
        <v>2391</v>
      </c>
      <c r="D691" s="6">
        <v>41518</v>
      </c>
      <c r="E691" s="8" t="s">
        <v>1729</v>
      </c>
    </row>
    <row r="692" spans="1:5">
      <c r="A692" s="8" t="s">
        <v>2371</v>
      </c>
      <c r="B692" s="7">
        <v>41</v>
      </c>
      <c r="C692" s="6" t="s">
        <v>2392</v>
      </c>
      <c r="D692" s="6">
        <v>41524</v>
      </c>
      <c r="E692" s="8" t="s">
        <v>1729</v>
      </c>
    </row>
    <row r="693" spans="1:5">
      <c r="A693" s="8" t="s">
        <v>2371</v>
      </c>
      <c r="B693" s="7">
        <v>41</v>
      </c>
      <c r="C693" s="6" t="s">
        <v>2067</v>
      </c>
      <c r="D693" s="6">
        <v>41530</v>
      </c>
      <c r="E693" s="8" t="s">
        <v>1729</v>
      </c>
    </row>
    <row r="694" spans="1:5">
      <c r="A694" s="8" t="s">
        <v>2371</v>
      </c>
      <c r="B694" s="7">
        <v>41</v>
      </c>
      <c r="C694" s="6" t="s">
        <v>2393</v>
      </c>
      <c r="D694" s="6">
        <v>41548</v>
      </c>
      <c r="E694" s="8" t="s">
        <v>1729</v>
      </c>
    </row>
    <row r="695" spans="1:5">
      <c r="A695" s="8" t="s">
        <v>2371</v>
      </c>
      <c r="B695" s="7">
        <v>41</v>
      </c>
      <c r="C695" s="6" t="s">
        <v>2394</v>
      </c>
      <c r="D695" s="6">
        <v>41551</v>
      </c>
      <c r="E695" s="8" t="s">
        <v>1729</v>
      </c>
    </row>
    <row r="696" spans="1:5">
      <c r="A696" s="8" t="s">
        <v>2371</v>
      </c>
      <c r="B696" s="7">
        <v>41</v>
      </c>
      <c r="C696" s="6" t="s">
        <v>2395</v>
      </c>
      <c r="D696" s="6">
        <v>41615</v>
      </c>
      <c r="E696" s="8" t="s">
        <v>1729</v>
      </c>
    </row>
    <row r="697" spans="1:5">
      <c r="A697" s="8" t="s">
        <v>2371</v>
      </c>
      <c r="B697" s="7">
        <v>41</v>
      </c>
      <c r="C697" s="6" t="s">
        <v>2396</v>
      </c>
      <c r="D697" s="6">
        <v>41660</v>
      </c>
      <c r="E697" s="8" t="s">
        <v>1729</v>
      </c>
    </row>
    <row r="698" spans="1:5">
      <c r="A698" s="8" t="s">
        <v>2371</v>
      </c>
      <c r="B698" s="7">
        <v>41</v>
      </c>
      <c r="C698" s="6" t="s">
        <v>2397</v>
      </c>
      <c r="D698" s="6">
        <v>41668</v>
      </c>
      <c r="E698" s="8" t="s">
        <v>1729</v>
      </c>
    </row>
    <row r="699" spans="1:5">
      <c r="A699" s="8" t="s">
        <v>2371</v>
      </c>
      <c r="B699" s="7">
        <v>41</v>
      </c>
      <c r="C699" s="6" t="s">
        <v>2016</v>
      </c>
      <c r="D699" s="6">
        <v>41676</v>
      </c>
      <c r="E699" s="8" t="s">
        <v>1729</v>
      </c>
    </row>
    <row r="700" spans="1:5">
      <c r="A700" s="8" t="s">
        <v>2371</v>
      </c>
      <c r="B700" s="7">
        <v>41</v>
      </c>
      <c r="C700" s="6" t="s">
        <v>2398</v>
      </c>
      <c r="D700" s="6">
        <v>41770</v>
      </c>
      <c r="E700" s="8" t="s">
        <v>1729</v>
      </c>
    </row>
    <row r="701" spans="1:5">
      <c r="A701" s="8" t="s">
        <v>2371</v>
      </c>
      <c r="B701" s="7">
        <v>41</v>
      </c>
      <c r="C701" s="6" t="s">
        <v>2399</v>
      </c>
      <c r="D701" s="6">
        <v>41791</v>
      </c>
      <c r="E701" s="8" t="s">
        <v>1729</v>
      </c>
    </row>
    <row r="702" spans="1:5">
      <c r="A702" s="8" t="s">
        <v>2371</v>
      </c>
      <c r="B702" s="7">
        <v>41</v>
      </c>
      <c r="C702" s="6" t="s">
        <v>2400</v>
      </c>
      <c r="D702" s="6">
        <v>41797</v>
      </c>
      <c r="E702" s="8" t="s">
        <v>1729</v>
      </c>
    </row>
    <row r="703" spans="1:5">
      <c r="A703" s="8" t="s">
        <v>2371</v>
      </c>
      <c r="B703" s="7">
        <v>41</v>
      </c>
      <c r="C703" s="6" t="s">
        <v>2401</v>
      </c>
      <c r="D703" s="6">
        <v>41799</v>
      </c>
      <c r="E703" s="8" t="s">
        <v>1729</v>
      </c>
    </row>
    <row r="704" spans="1:5">
      <c r="A704" s="8" t="s">
        <v>2371</v>
      </c>
      <c r="B704" s="7">
        <v>41</v>
      </c>
      <c r="C704" s="6" t="s">
        <v>2402</v>
      </c>
      <c r="D704" s="6">
        <v>41801</v>
      </c>
      <c r="E704" s="8" t="s">
        <v>1729</v>
      </c>
    </row>
    <row r="705" spans="1:5">
      <c r="A705" s="8" t="s">
        <v>2371</v>
      </c>
      <c r="B705" s="7">
        <v>41</v>
      </c>
      <c r="C705" s="6" t="s">
        <v>2403</v>
      </c>
      <c r="D705" s="6">
        <v>41807</v>
      </c>
      <c r="E705" s="8" t="s">
        <v>1729</v>
      </c>
    </row>
    <row r="706" spans="1:5">
      <c r="A706" s="8" t="s">
        <v>2371</v>
      </c>
      <c r="B706" s="7">
        <v>41</v>
      </c>
      <c r="C706" s="6" t="s">
        <v>2404</v>
      </c>
      <c r="D706" s="6">
        <v>41872</v>
      </c>
      <c r="E706" s="8" t="s">
        <v>1729</v>
      </c>
    </row>
    <row r="707" spans="1:5">
      <c r="A707" s="8" t="s">
        <v>2371</v>
      </c>
      <c r="B707" s="7">
        <v>41</v>
      </c>
      <c r="C707" s="6" t="s">
        <v>2405</v>
      </c>
      <c r="D707" s="6">
        <v>41885</v>
      </c>
      <c r="E707" s="8" t="s">
        <v>1729</v>
      </c>
    </row>
    <row r="708" spans="1:5">
      <c r="A708" s="8" t="s">
        <v>2406</v>
      </c>
      <c r="B708" s="7">
        <v>47</v>
      </c>
      <c r="C708" s="6" t="s">
        <v>2407</v>
      </c>
      <c r="D708" s="6">
        <v>47001</v>
      </c>
      <c r="E708" s="8" t="s">
        <v>1506</v>
      </c>
    </row>
    <row r="709" spans="1:5">
      <c r="A709" s="8" t="s">
        <v>2406</v>
      </c>
      <c r="B709" s="7">
        <v>47</v>
      </c>
      <c r="C709" s="6" t="s">
        <v>2408</v>
      </c>
      <c r="D709" s="6">
        <v>47030</v>
      </c>
      <c r="E709" s="8" t="s">
        <v>1506</v>
      </c>
    </row>
    <row r="710" spans="1:5">
      <c r="A710" s="8" t="s">
        <v>2406</v>
      </c>
      <c r="B710" s="7">
        <v>47</v>
      </c>
      <c r="C710" s="6" t="s">
        <v>2409</v>
      </c>
      <c r="D710" s="6">
        <v>47053</v>
      </c>
      <c r="E710" s="8" t="s">
        <v>1506</v>
      </c>
    </row>
    <row r="711" spans="1:5">
      <c r="A711" s="8" t="s">
        <v>2406</v>
      </c>
      <c r="B711" s="7">
        <v>47</v>
      </c>
      <c r="C711" s="6" t="s">
        <v>2410</v>
      </c>
      <c r="D711" s="6">
        <v>47058</v>
      </c>
      <c r="E711" s="8" t="s">
        <v>1506</v>
      </c>
    </row>
    <row r="712" spans="1:5" ht="26.45">
      <c r="A712" s="8" t="s">
        <v>2406</v>
      </c>
      <c r="B712" s="7">
        <v>47</v>
      </c>
      <c r="C712" s="6" t="s">
        <v>2411</v>
      </c>
      <c r="D712" s="6">
        <v>47161</v>
      </c>
      <c r="E712" s="8" t="s">
        <v>1506</v>
      </c>
    </row>
    <row r="713" spans="1:5">
      <c r="A713" s="8" t="s">
        <v>2406</v>
      </c>
      <c r="B713" s="7">
        <v>47</v>
      </c>
      <c r="C713" s="6" t="s">
        <v>2412</v>
      </c>
      <c r="D713" s="6">
        <v>47170</v>
      </c>
      <c r="E713" s="8" t="s">
        <v>1506</v>
      </c>
    </row>
    <row r="714" spans="1:5">
      <c r="A714" s="8" t="s">
        <v>2406</v>
      </c>
      <c r="B714" s="7">
        <v>47</v>
      </c>
      <c r="C714" s="6" t="s">
        <v>2413</v>
      </c>
      <c r="D714" s="6">
        <v>47189</v>
      </c>
      <c r="E714" s="8" t="s">
        <v>1506</v>
      </c>
    </row>
    <row r="715" spans="1:5">
      <c r="A715" s="8" t="s">
        <v>2406</v>
      </c>
      <c r="B715" s="7">
        <v>47</v>
      </c>
      <c r="C715" s="6" t="s">
        <v>1768</v>
      </c>
      <c r="D715" s="6">
        <v>47205</v>
      </c>
      <c r="E715" s="8" t="s">
        <v>1506</v>
      </c>
    </row>
    <row r="716" spans="1:5">
      <c r="A716" s="8" t="s">
        <v>2406</v>
      </c>
      <c r="B716" s="7">
        <v>47</v>
      </c>
      <c r="C716" s="6" t="s">
        <v>2414</v>
      </c>
      <c r="D716" s="6">
        <v>47245</v>
      </c>
      <c r="E716" s="8" t="s">
        <v>1506</v>
      </c>
    </row>
    <row r="717" spans="1:5">
      <c r="A717" s="8" t="s">
        <v>2406</v>
      </c>
      <c r="B717" s="7">
        <v>47</v>
      </c>
      <c r="C717" s="6" t="s">
        <v>2415</v>
      </c>
      <c r="D717" s="6">
        <v>47258</v>
      </c>
      <c r="E717" s="8" t="s">
        <v>1506</v>
      </c>
    </row>
    <row r="718" spans="1:5">
      <c r="A718" s="8" t="s">
        <v>2406</v>
      </c>
      <c r="B718" s="7">
        <v>47</v>
      </c>
      <c r="C718" s="6" t="s">
        <v>2416</v>
      </c>
      <c r="D718" s="6">
        <v>47268</v>
      </c>
      <c r="E718" s="8" t="s">
        <v>1506</v>
      </c>
    </row>
    <row r="719" spans="1:5">
      <c r="A719" s="8" t="s">
        <v>2406</v>
      </c>
      <c r="B719" s="7">
        <v>47</v>
      </c>
      <c r="C719" s="6" t="s">
        <v>2417</v>
      </c>
      <c r="D719" s="6">
        <v>47288</v>
      </c>
      <c r="E719" s="8" t="s">
        <v>1506</v>
      </c>
    </row>
    <row r="720" spans="1:5">
      <c r="A720" s="8" t="s">
        <v>2406</v>
      </c>
      <c r="B720" s="7">
        <v>47</v>
      </c>
      <c r="C720" s="6" t="s">
        <v>2418</v>
      </c>
      <c r="D720" s="6">
        <v>47318</v>
      </c>
      <c r="E720" s="8" t="s">
        <v>1506</v>
      </c>
    </row>
    <row r="721" spans="1:5" ht="26.45">
      <c r="A721" s="8" t="s">
        <v>2406</v>
      </c>
      <c r="B721" s="7">
        <v>47</v>
      </c>
      <c r="C721" s="6" t="s">
        <v>2419</v>
      </c>
      <c r="D721" s="6">
        <v>47460</v>
      </c>
      <c r="E721" s="8" t="s">
        <v>1506</v>
      </c>
    </row>
    <row r="722" spans="1:5">
      <c r="A722" s="8" t="s">
        <v>2406</v>
      </c>
      <c r="B722" s="7">
        <v>47</v>
      </c>
      <c r="C722" s="6" t="s">
        <v>2420</v>
      </c>
      <c r="D722" s="6">
        <v>47541</v>
      </c>
      <c r="E722" s="8" t="s">
        <v>1506</v>
      </c>
    </row>
    <row r="723" spans="1:5" ht="26.45">
      <c r="A723" s="8" t="s">
        <v>2406</v>
      </c>
      <c r="B723" s="7">
        <v>47</v>
      </c>
      <c r="C723" s="6" t="s">
        <v>2421</v>
      </c>
      <c r="D723" s="6">
        <v>47545</v>
      </c>
      <c r="E723" s="8" t="s">
        <v>1506</v>
      </c>
    </row>
    <row r="724" spans="1:5">
      <c r="A724" s="8" t="s">
        <v>2406</v>
      </c>
      <c r="B724" s="7">
        <v>47</v>
      </c>
      <c r="C724" s="6" t="s">
        <v>2422</v>
      </c>
      <c r="D724" s="6">
        <v>47551</v>
      </c>
      <c r="E724" s="8" t="s">
        <v>1506</v>
      </c>
    </row>
    <row r="725" spans="1:5">
      <c r="A725" s="8" t="s">
        <v>2406</v>
      </c>
      <c r="B725" s="7">
        <v>47</v>
      </c>
      <c r="C725" s="6" t="s">
        <v>2423</v>
      </c>
      <c r="D725" s="6">
        <v>47555</v>
      </c>
      <c r="E725" s="8" t="s">
        <v>1506</v>
      </c>
    </row>
    <row r="726" spans="1:5">
      <c r="A726" s="8" t="s">
        <v>2406</v>
      </c>
      <c r="B726" s="7">
        <v>47</v>
      </c>
      <c r="C726" s="6" t="s">
        <v>2424</v>
      </c>
      <c r="D726" s="6">
        <v>47570</v>
      </c>
      <c r="E726" s="8" t="s">
        <v>1506</v>
      </c>
    </row>
    <row r="727" spans="1:5">
      <c r="A727" s="8" t="s">
        <v>2406</v>
      </c>
      <c r="B727" s="7">
        <v>47</v>
      </c>
      <c r="C727" s="6" t="s">
        <v>2425</v>
      </c>
      <c r="D727" s="6">
        <v>47605</v>
      </c>
      <c r="E727" s="8" t="s">
        <v>1506</v>
      </c>
    </row>
    <row r="728" spans="1:5" ht="26.45">
      <c r="A728" s="8" t="s">
        <v>2406</v>
      </c>
      <c r="B728" s="7">
        <v>47</v>
      </c>
      <c r="C728" s="6" t="s">
        <v>2426</v>
      </c>
      <c r="D728" s="6">
        <v>47660</v>
      </c>
      <c r="E728" s="8" t="s">
        <v>1506</v>
      </c>
    </row>
    <row r="729" spans="1:5">
      <c r="A729" s="8" t="s">
        <v>2406</v>
      </c>
      <c r="B729" s="7">
        <v>47</v>
      </c>
      <c r="C729" s="6" t="s">
        <v>2071</v>
      </c>
      <c r="D729" s="6">
        <v>47675</v>
      </c>
      <c r="E729" s="8" t="s">
        <v>1506</v>
      </c>
    </row>
    <row r="730" spans="1:5" ht="26.45">
      <c r="A730" s="8" t="s">
        <v>2406</v>
      </c>
      <c r="B730" s="7">
        <v>47</v>
      </c>
      <c r="C730" s="6" t="s">
        <v>2427</v>
      </c>
      <c r="D730" s="6">
        <v>47692</v>
      </c>
      <c r="E730" s="8" t="s">
        <v>1506</v>
      </c>
    </row>
    <row r="731" spans="1:5">
      <c r="A731" s="8" t="s">
        <v>2406</v>
      </c>
      <c r="B731" s="7">
        <v>47</v>
      </c>
      <c r="C731" s="6" t="s">
        <v>2428</v>
      </c>
      <c r="D731" s="6">
        <v>47703</v>
      </c>
      <c r="E731" s="8" t="s">
        <v>1506</v>
      </c>
    </row>
    <row r="732" spans="1:5">
      <c r="A732" s="8" t="s">
        <v>2406</v>
      </c>
      <c r="B732" s="7">
        <v>47</v>
      </c>
      <c r="C732" s="6" t="s">
        <v>2429</v>
      </c>
      <c r="D732" s="6">
        <v>47707</v>
      </c>
      <c r="E732" s="8" t="s">
        <v>1506</v>
      </c>
    </row>
    <row r="733" spans="1:5" ht="39.6">
      <c r="A733" s="8" t="s">
        <v>2406</v>
      </c>
      <c r="B733" s="7">
        <v>47</v>
      </c>
      <c r="C733" s="6" t="s">
        <v>2430</v>
      </c>
      <c r="D733" s="6">
        <v>47720</v>
      </c>
      <c r="E733" s="8" t="s">
        <v>1506</v>
      </c>
    </row>
    <row r="734" spans="1:5">
      <c r="A734" s="8" t="s">
        <v>2406</v>
      </c>
      <c r="B734" s="7">
        <v>47</v>
      </c>
      <c r="C734" s="6" t="s">
        <v>2431</v>
      </c>
      <c r="D734" s="6">
        <v>47745</v>
      </c>
      <c r="E734" s="8" t="s">
        <v>1506</v>
      </c>
    </row>
    <row r="735" spans="1:5">
      <c r="A735" s="8" t="s">
        <v>2406</v>
      </c>
      <c r="B735" s="7">
        <v>47</v>
      </c>
      <c r="C735" s="6" t="s">
        <v>2432</v>
      </c>
      <c r="D735" s="6">
        <v>47798</v>
      </c>
      <c r="E735" s="8" t="s">
        <v>1506</v>
      </c>
    </row>
    <row r="736" spans="1:5">
      <c r="A736" s="8" t="s">
        <v>2406</v>
      </c>
      <c r="B736" s="7">
        <v>47</v>
      </c>
      <c r="C736" s="6" t="s">
        <v>2433</v>
      </c>
      <c r="D736" s="6">
        <v>47960</v>
      </c>
      <c r="E736" s="8" t="s">
        <v>1506</v>
      </c>
    </row>
    <row r="737" spans="1:5" ht="26.45">
      <c r="A737" s="8" t="s">
        <v>2406</v>
      </c>
      <c r="B737" s="7">
        <v>47</v>
      </c>
      <c r="C737" s="6" t="s">
        <v>2434</v>
      </c>
      <c r="D737" s="6">
        <v>47980</v>
      </c>
      <c r="E737" s="8" t="s">
        <v>1506</v>
      </c>
    </row>
    <row r="738" spans="1:5">
      <c r="A738" s="6" t="s">
        <v>2435</v>
      </c>
      <c r="B738" s="7">
        <v>50</v>
      </c>
      <c r="C738" s="6" t="s">
        <v>2436</v>
      </c>
      <c r="D738" s="6">
        <v>50001</v>
      </c>
      <c r="E738" s="8" t="s">
        <v>1855</v>
      </c>
    </row>
    <row r="739" spans="1:5">
      <c r="A739" s="6" t="s">
        <v>2435</v>
      </c>
      <c r="B739" s="7">
        <v>50</v>
      </c>
      <c r="C739" s="6" t="s">
        <v>2437</v>
      </c>
      <c r="D739" s="6">
        <v>50006</v>
      </c>
      <c r="E739" s="8" t="s">
        <v>1855</v>
      </c>
    </row>
    <row r="740" spans="1:5" ht="26.45">
      <c r="A740" s="6" t="s">
        <v>2435</v>
      </c>
      <c r="B740" s="7">
        <v>50</v>
      </c>
      <c r="C740" s="6" t="s">
        <v>2438</v>
      </c>
      <c r="D740" s="6">
        <v>50110</v>
      </c>
      <c r="E740" s="8" t="s">
        <v>1855</v>
      </c>
    </row>
    <row r="741" spans="1:5">
      <c r="A741" s="6" t="s">
        <v>2435</v>
      </c>
      <c r="B741" s="7">
        <v>50</v>
      </c>
      <c r="C741" s="6" t="s">
        <v>2439</v>
      </c>
      <c r="D741" s="6">
        <v>50124</v>
      </c>
      <c r="E741" s="8" t="s">
        <v>1855</v>
      </c>
    </row>
    <row r="742" spans="1:5" ht="26.45">
      <c r="A742" s="6" t="s">
        <v>2435</v>
      </c>
      <c r="B742" s="7">
        <v>50</v>
      </c>
      <c r="C742" s="6" t="s">
        <v>2440</v>
      </c>
      <c r="D742" s="6">
        <v>50150</v>
      </c>
      <c r="E742" s="8" t="s">
        <v>1855</v>
      </c>
    </row>
    <row r="743" spans="1:5">
      <c r="A743" s="6" t="s">
        <v>2435</v>
      </c>
      <c r="B743" s="7">
        <v>50</v>
      </c>
      <c r="C743" s="6" t="s">
        <v>2441</v>
      </c>
      <c r="D743" s="6">
        <v>50223</v>
      </c>
      <c r="E743" s="8" t="s">
        <v>1855</v>
      </c>
    </row>
    <row r="744" spans="1:5">
      <c r="A744" s="6" t="s">
        <v>2435</v>
      </c>
      <c r="B744" s="7">
        <v>50</v>
      </c>
      <c r="C744" s="6" t="s">
        <v>2442</v>
      </c>
      <c r="D744" s="6">
        <v>50226</v>
      </c>
      <c r="E744" s="8" t="s">
        <v>1855</v>
      </c>
    </row>
    <row r="745" spans="1:5">
      <c r="A745" s="6" t="s">
        <v>2435</v>
      </c>
      <c r="B745" s="7">
        <v>50</v>
      </c>
      <c r="C745" s="6" t="s">
        <v>2443</v>
      </c>
      <c r="D745" s="6">
        <v>50245</v>
      </c>
      <c r="E745" s="8" t="s">
        <v>1855</v>
      </c>
    </row>
    <row r="746" spans="1:5">
      <c r="A746" s="6" t="s">
        <v>2435</v>
      </c>
      <c r="B746" s="7">
        <v>50</v>
      </c>
      <c r="C746" s="6" t="s">
        <v>2444</v>
      </c>
      <c r="D746" s="6">
        <v>50251</v>
      </c>
      <c r="E746" s="8" t="s">
        <v>1855</v>
      </c>
    </row>
    <row r="747" spans="1:5">
      <c r="A747" s="6" t="s">
        <v>2435</v>
      </c>
      <c r="B747" s="7">
        <v>50</v>
      </c>
      <c r="C747" s="6" t="s">
        <v>2445</v>
      </c>
      <c r="D747" s="6">
        <v>50270</v>
      </c>
      <c r="E747" s="8" t="s">
        <v>1855</v>
      </c>
    </row>
    <row r="748" spans="1:5" ht="26.45">
      <c r="A748" s="6" t="s">
        <v>2435</v>
      </c>
      <c r="B748" s="7">
        <v>50</v>
      </c>
      <c r="C748" s="6" t="s">
        <v>2446</v>
      </c>
      <c r="D748" s="6">
        <v>50287</v>
      </c>
      <c r="E748" s="8" t="s">
        <v>1855</v>
      </c>
    </row>
    <row r="749" spans="1:5">
      <c r="A749" s="6" t="s">
        <v>2435</v>
      </c>
      <c r="B749" s="7">
        <v>50</v>
      </c>
      <c r="C749" s="6" t="s">
        <v>1781</v>
      </c>
      <c r="D749" s="6">
        <v>50313</v>
      </c>
      <c r="E749" s="8" t="s">
        <v>1855</v>
      </c>
    </row>
    <row r="750" spans="1:5">
      <c r="A750" s="6" t="s">
        <v>2435</v>
      </c>
      <c r="B750" s="7">
        <v>50</v>
      </c>
      <c r="C750" s="6" t="s">
        <v>2418</v>
      </c>
      <c r="D750" s="6">
        <v>50318</v>
      </c>
      <c r="E750" s="8" t="s">
        <v>1855</v>
      </c>
    </row>
    <row r="751" spans="1:5">
      <c r="A751" s="6" t="s">
        <v>2435</v>
      </c>
      <c r="B751" s="7">
        <v>50</v>
      </c>
      <c r="C751" s="6" t="s">
        <v>2447</v>
      </c>
      <c r="D751" s="6">
        <v>50325</v>
      </c>
      <c r="E751" s="8" t="s">
        <v>1855</v>
      </c>
    </row>
    <row r="752" spans="1:5">
      <c r="A752" s="6" t="s">
        <v>2435</v>
      </c>
      <c r="B752" s="7">
        <v>50</v>
      </c>
      <c r="C752" s="6" t="s">
        <v>2448</v>
      </c>
      <c r="D752" s="6">
        <v>50330</v>
      </c>
      <c r="E752" s="8" t="s">
        <v>1855</v>
      </c>
    </row>
    <row r="753" spans="1:5">
      <c r="A753" s="6" t="s">
        <v>2435</v>
      </c>
      <c r="B753" s="7">
        <v>50</v>
      </c>
      <c r="C753" s="6" t="s">
        <v>2449</v>
      </c>
      <c r="D753" s="6">
        <v>50350</v>
      </c>
      <c r="E753" s="8" t="s">
        <v>1855</v>
      </c>
    </row>
    <row r="754" spans="1:5">
      <c r="A754" s="6" t="s">
        <v>2435</v>
      </c>
      <c r="B754" s="7">
        <v>50</v>
      </c>
      <c r="C754" s="6" t="s">
        <v>2450</v>
      </c>
      <c r="D754" s="6">
        <v>50370</v>
      </c>
      <c r="E754" s="8" t="s">
        <v>1855</v>
      </c>
    </row>
    <row r="755" spans="1:5">
      <c r="A755" s="6" t="s">
        <v>2435</v>
      </c>
      <c r="B755" s="7">
        <v>50</v>
      </c>
      <c r="C755" s="6" t="s">
        <v>2451</v>
      </c>
      <c r="D755" s="6">
        <v>50400</v>
      </c>
      <c r="E755" s="8" t="s">
        <v>1855</v>
      </c>
    </row>
    <row r="756" spans="1:5" ht="26.45">
      <c r="A756" s="6" t="s">
        <v>2435</v>
      </c>
      <c r="B756" s="7">
        <v>50</v>
      </c>
      <c r="C756" s="6" t="s">
        <v>2452</v>
      </c>
      <c r="D756" s="6">
        <v>50450</v>
      </c>
      <c r="E756" s="8" t="s">
        <v>1855</v>
      </c>
    </row>
    <row r="757" spans="1:5">
      <c r="A757" s="6" t="s">
        <v>2435</v>
      </c>
      <c r="B757" s="7">
        <v>50</v>
      </c>
      <c r="C757" s="6" t="s">
        <v>2453</v>
      </c>
      <c r="D757" s="6">
        <v>50568</v>
      </c>
      <c r="E757" s="8" t="s">
        <v>1855</v>
      </c>
    </row>
    <row r="758" spans="1:5">
      <c r="A758" s="6" t="s">
        <v>2435</v>
      </c>
      <c r="B758" s="7">
        <v>50</v>
      </c>
      <c r="C758" s="6" t="s">
        <v>2454</v>
      </c>
      <c r="D758" s="6">
        <v>50573</v>
      </c>
      <c r="E758" s="8" t="s">
        <v>1855</v>
      </c>
    </row>
    <row r="759" spans="1:5">
      <c r="A759" s="6" t="s">
        <v>2435</v>
      </c>
      <c r="B759" s="7">
        <v>50</v>
      </c>
      <c r="C759" s="6" t="s">
        <v>2455</v>
      </c>
      <c r="D759" s="6">
        <v>50577</v>
      </c>
      <c r="E759" s="8" t="s">
        <v>1855</v>
      </c>
    </row>
    <row r="760" spans="1:5">
      <c r="A760" s="6" t="s">
        <v>2435</v>
      </c>
      <c r="B760" s="7">
        <v>50</v>
      </c>
      <c r="C760" s="6" t="s">
        <v>2089</v>
      </c>
      <c r="D760" s="6">
        <v>50590</v>
      </c>
      <c r="E760" s="8" t="s">
        <v>1855</v>
      </c>
    </row>
    <row r="761" spans="1:5">
      <c r="A761" s="6" t="s">
        <v>2435</v>
      </c>
      <c r="B761" s="7">
        <v>50</v>
      </c>
      <c r="C761" s="6" t="s">
        <v>2456</v>
      </c>
      <c r="D761" s="6">
        <v>50606</v>
      </c>
      <c r="E761" s="8" t="s">
        <v>1855</v>
      </c>
    </row>
    <row r="762" spans="1:5" ht="26.45">
      <c r="A762" s="6" t="s">
        <v>2435</v>
      </c>
      <c r="B762" s="7">
        <v>50</v>
      </c>
      <c r="C762" s="6" t="s">
        <v>2457</v>
      </c>
      <c r="D762" s="6">
        <v>50680</v>
      </c>
      <c r="E762" s="8" t="s">
        <v>1855</v>
      </c>
    </row>
    <row r="763" spans="1:5" ht="26.45">
      <c r="A763" s="6" t="s">
        <v>2435</v>
      </c>
      <c r="B763" s="7">
        <v>50</v>
      </c>
      <c r="C763" s="6" t="s">
        <v>2458</v>
      </c>
      <c r="D763" s="6">
        <v>50683</v>
      </c>
      <c r="E763" s="8" t="s">
        <v>1855</v>
      </c>
    </row>
    <row r="764" spans="1:5">
      <c r="A764" s="6" t="s">
        <v>2435</v>
      </c>
      <c r="B764" s="7">
        <v>50</v>
      </c>
      <c r="C764" s="6" t="s">
        <v>2459</v>
      </c>
      <c r="D764" s="6">
        <v>50686</v>
      </c>
      <c r="E764" s="8" t="s">
        <v>1855</v>
      </c>
    </row>
    <row r="765" spans="1:5">
      <c r="A765" s="6" t="s">
        <v>2435</v>
      </c>
      <c r="B765" s="7">
        <v>50</v>
      </c>
      <c r="C765" s="6" t="s">
        <v>2175</v>
      </c>
      <c r="D765" s="6">
        <v>50689</v>
      </c>
      <c r="E765" s="8" t="s">
        <v>1855</v>
      </c>
    </row>
    <row r="766" spans="1:5">
      <c r="A766" s="6" t="s">
        <v>2435</v>
      </c>
      <c r="B766" s="7">
        <v>50</v>
      </c>
      <c r="C766" s="6" t="s">
        <v>2460</v>
      </c>
      <c r="D766" s="6">
        <v>50711</v>
      </c>
      <c r="E766" s="8" t="s">
        <v>1855</v>
      </c>
    </row>
    <row r="767" spans="1:5">
      <c r="A767" s="6" t="s">
        <v>1801</v>
      </c>
      <c r="B767" s="7">
        <v>52</v>
      </c>
      <c r="C767" s="6" t="s">
        <v>2461</v>
      </c>
      <c r="D767" s="6">
        <v>52001</v>
      </c>
      <c r="E767" s="8" t="s">
        <v>2114</v>
      </c>
    </row>
    <row r="768" spans="1:5">
      <c r="A768" s="6" t="s">
        <v>1801</v>
      </c>
      <c r="B768" s="7">
        <v>52</v>
      </c>
      <c r="C768" s="6" t="s">
        <v>2237</v>
      </c>
      <c r="D768" s="6">
        <v>52019</v>
      </c>
      <c r="E768" s="8" t="s">
        <v>2114</v>
      </c>
    </row>
    <row r="769" spans="1:5">
      <c r="A769" s="6" t="s">
        <v>1801</v>
      </c>
      <c r="B769" s="7">
        <v>52</v>
      </c>
      <c r="C769" s="6" t="s">
        <v>2462</v>
      </c>
      <c r="D769" s="6">
        <v>52022</v>
      </c>
      <c r="E769" s="8" t="s">
        <v>2114</v>
      </c>
    </row>
    <row r="770" spans="1:5">
      <c r="A770" s="6" t="s">
        <v>1801</v>
      </c>
      <c r="B770" s="7">
        <v>52</v>
      </c>
      <c r="C770" s="6" t="s">
        <v>2463</v>
      </c>
      <c r="D770" s="6">
        <v>52036</v>
      </c>
      <c r="E770" s="8" t="s">
        <v>2114</v>
      </c>
    </row>
    <row r="771" spans="1:5">
      <c r="A771" s="6" t="s">
        <v>1801</v>
      </c>
      <c r="B771" s="7">
        <v>52</v>
      </c>
      <c r="C771" s="6" t="s">
        <v>2464</v>
      </c>
      <c r="D771" s="6">
        <v>52051</v>
      </c>
      <c r="E771" s="8" t="s">
        <v>2114</v>
      </c>
    </row>
    <row r="772" spans="1:5">
      <c r="A772" s="6" t="s">
        <v>1801</v>
      </c>
      <c r="B772" s="7">
        <v>52</v>
      </c>
      <c r="C772" s="6" t="s">
        <v>2465</v>
      </c>
      <c r="D772" s="6">
        <v>52079</v>
      </c>
      <c r="E772" s="8" t="s">
        <v>2114</v>
      </c>
    </row>
    <row r="773" spans="1:5">
      <c r="A773" s="6" t="s">
        <v>1801</v>
      </c>
      <c r="B773" s="7">
        <v>52</v>
      </c>
      <c r="C773" s="6" t="s">
        <v>1938</v>
      </c>
      <c r="D773" s="6">
        <v>52083</v>
      </c>
      <c r="E773" s="8" t="s">
        <v>2114</v>
      </c>
    </row>
    <row r="774" spans="1:5">
      <c r="A774" s="6" t="s">
        <v>1801</v>
      </c>
      <c r="B774" s="7">
        <v>52</v>
      </c>
      <c r="C774" s="6" t="s">
        <v>2466</v>
      </c>
      <c r="D774" s="6">
        <v>52110</v>
      </c>
      <c r="E774" s="8" t="s">
        <v>2114</v>
      </c>
    </row>
    <row r="775" spans="1:5">
      <c r="A775" s="6" t="s">
        <v>1801</v>
      </c>
      <c r="B775" s="7">
        <v>52</v>
      </c>
      <c r="C775" s="6" t="s">
        <v>2467</v>
      </c>
      <c r="D775" s="6">
        <v>52203</v>
      </c>
      <c r="E775" s="8" t="s">
        <v>2114</v>
      </c>
    </row>
    <row r="776" spans="1:5">
      <c r="A776" s="6" t="s">
        <v>1801</v>
      </c>
      <c r="B776" s="7">
        <v>52</v>
      </c>
      <c r="C776" s="6" t="s">
        <v>2468</v>
      </c>
      <c r="D776" s="6">
        <v>52207</v>
      </c>
      <c r="E776" s="8" t="s">
        <v>2114</v>
      </c>
    </row>
    <row r="777" spans="1:5">
      <c r="A777" s="6" t="s">
        <v>1801</v>
      </c>
      <c r="B777" s="7">
        <v>52</v>
      </c>
      <c r="C777" s="6" t="s">
        <v>2469</v>
      </c>
      <c r="D777" s="6">
        <v>52210</v>
      </c>
      <c r="E777" s="8" t="s">
        <v>2114</v>
      </c>
    </row>
    <row r="778" spans="1:5">
      <c r="A778" s="6" t="s">
        <v>1801</v>
      </c>
      <c r="B778" s="7">
        <v>52</v>
      </c>
      <c r="C778" s="6" t="s">
        <v>1897</v>
      </c>
      <c r="D778" s="6">
        <v>52215</v>
      </c>
      <c r="E778" s="8" t="s">
        <v>2114</v>
      </c>
    </row>
    <row r="779" spans="1:5">
      <c r="A779" s="6" t="s">
        <v>1801</v>
      </c>
      <c r="B779" s="7">
        <v>52</v>
      </c>
      <c r="C779" s="6" t="s">
        <v>2470</v>
      </c>
      <c r="D779" s="6">
        <v>52224</v>
      </c>
      <c r="E779" s="8" t="s">
        <v>2114</v>
      </c>
    </row>
    <row r="780" spans="1:5">
      <c r="A780" s="6" t="s">
        <v>1801</v>
      </c>
      <c r="B780" s="7">
        <v>52</v>
      </c>
      <c r="C780" s="6" t="s">
        <v>2471</v>
      </c>
      <c r="D780" s="6">
        <v>52227</v>
      </c>
      <c r="E780" s="8" t="s">
        <v>2114</v>
      </c>
    </row>
    <row r="781" spans="1:5">
      <c r="A781" s="6" t="s">
        <v>1801</v>
      </c>
      <c r="B781" s="7">
        <v>52</v>
      </c>
      <c r="C781" s="6" t="s">
        <v>2472</v>
      </c>
      <c r="D781" s="6">
        <v>52233</v>
      </c>
      <c r="E781" s="8" t="s">
        <v>2114</v>
      </c>
    </row>
    <row r="782" spans="1:5">
      <c r="A782" s="6" t="s">
        <v>1801</v>
      </c>
      <c r="B782" s="7">
        <v>52</v>
      </c>
      <c r="C782" s="6" t="s">
        <v>2473</v>
      </c>
      <c r="D782" s="6">
        <v>52240</v>
      </c>
      <c r="E782" s="8" t="s">
        <v>2114</v>
      </c>
    </row>
    <row r="783" spans="1:5">
      <c r="A783" s="6" t="s">
        <v>1801</v>
      </c>
      <c r="B783" s="7">
        <v>52</v>
      </c>
      <c r="C783" s="6" t="s">
        <v>2474</v>
      </c>
      <c r="D783" s="6">
        <v>52250</v>
      </c>
      <c r="E783" s="8" t="s">
        <v>2114</v>
      </c>
    </row>
    <row r="784" spans="1:5">
      <c r="A784" s="6" t="s">
        <v>1801</v>
      </c>
      <c r="B784" s="7">
        <v>52</v>
      </c>
      <c r="C784" s="6" t="s">
        <v>2475</v>
      </c>
      <c r="D784" s="6">
        <v>52254</v>
      </c>
      <c r="E784" s="8" t="s">
        <v>2114</v>
      </c>
    </row>
    <row r="785" spans="1:5">
      <c r="A785" s="6" t="s">
        <v>1801</v>
      </c>
      <c r="B785" s="7">
        <v>52</v>
      </c>
      <c r="C785" s="6" t="s">
        <v>2476</v>
      </c>
      <c r="D785" s="6">
        <v>52256</v>
      </c>
      <c r="E785" s="8" t="s">
        <v>2114</v>
      </c>
    </row>
    <row r="786" spans="1:5" ht="26.45">
      <c r="A786" s="6" t="s">
        <v>1801</v>
      </c>
      <c r="B786" s="7">
        <v>52</v>
      </c>
      <c r="C786" s="6" t="s">
        <v>2477</v>
      </c>
      <c r="D786" s="6">
        <v>52258</v>
      </c>
      <c r="E786" s="8" t="s">
        <v>2114</v>
      </c>
    </row>
    <row r="787" spans="1:5">
      <c r="A787" s="6" t="s">
        <v>1801</v>
      </c>
      <c r="B787" s="7">
        <v>52</v>
      </c>
      <c r="C787" s="6" t="s">
        <v>2122</v>
      </c>
      <c r="D787" s="6">
        <v>52260</v>
      </c>
      <c r="E787" s="8" t="s">
        <v>2114</v>
      </c>
    </row>
    <row r="788" spans="1:5">
      <c r="A788" s="6" t="s">
        <v>1801</v>
      </c>
      <c r="B788" s="7">
        <v>52</v>
      </c>
      <c r="C788" s="6" t="s">
        <v>2478</v>
      </c>
      <c r="D788" s="6">
        <v>52287</v>
      </c>
      <c r="E788" s="8" t="s">
        <v>2114</v>
      </c>
    </row>
    <row r="789" spans="1:5">
      <c r="A789" s="6" t="s">
        <v>1801</v>
      </c>
      <c r="B789" s="7">
        <v>52</v>
      </c>
      <c r="C789" s="6" t="s">
        <v>2479</v>
      </c>
      <c r="D789" s="6">
        <v>52317</v>
      </c>
      <c r="E789" s="8" t="s">
        <v>2114</v>
      </c>
    </row>
    <row r="790" spans="1:5">
      <c r="A790" s="6" t="s">
        <v>1801</v>
      </c>
      <c r="B790" s="7">
        <v>52</v>
      </c>
      <c r="C790" s="6" t="s">
        <v>2480</v>
      </c>
      <c r="D790" s="6">
        <v>52320</v>
      </c>
      <c r="E790" s="8" t="s">
        <v>2114</v>
      </c>
    </row>
    <row r="791" spans="1:5">
      <c r="A791" s="6" t="s">
        <v>1801</v>
      </c>
      <c r="B791" s="7">
        <v>52</v>
      </c>
      <c r="C791" s="6" t="s">
        <v>2481</v>
      </c>
      <c r="D791" s="6">
        <v>52323</v>
      </c>
      <c r="E791" s="8" t="s">
        <v>2114</v>
      </c>
    </row>
    <row r="792" spans="1:5">
      <c r="A792" s="6" t="s">
        <v>1801</v>
      </c>
      <c r="B792" s="7">
        <v>52</v>
      </c>
      <c r="C792" s="6" t="s">
        <v>2482</v>
      </c>
      <c r="D792" s="6">
        <v>52352</v>
      </c>
      <c r="E792" s="8" t="s">
        <v>2114</v>
      </c>
    </row>
    <row r="793" spans="1:5">
      <c r="A793" s="6" t="s">
        <v>1801</v>
      </c>
      <c r="B793" s="7">
        <v>52</v>
      </c>
      <c r="C793" s="6" t="s">
        <v>2483</v>
      </c>
      <c r="D793" s="6">
        <v>52354</v>
      </c>
      <c r="E793" s="8" t="s">
        <v>2114</v>
      </c>
    </row>
    <row r="794" spans="1:5">
      <c r="A794" s="6" t="s">
        <v>1801</v>
      </c>
      <c r="B794" s="7">
        <v>52</v>
      </c>
      <c r="C794" s="6" t="s">
        <v>2484</v>
      </c>
      <c r="D794" s="6">
        <v>52356</v>
      </c>
      <c r="E794" s="8" t="s">
        <v>2114</v>
      </c>
    </row>
    <row r="795" spans="1:5">
      <c r="A795" s="6" t="s">
        <v>1801</v>
      </c>
      <c r="B795" s="7">
        <v>52</v>
      </c>
      <c r="C795" s="6" t="s">
        <v>2485</v>
      </c>
      <c r="D795" s="6">
        <v>52378</v>
      </c>
      <c r="E795" s="8" t="s">
        <v>2114</v>
      </c>
    </row>
    <row r="796" spans="1:5">
      <c r="A796" s="6" t="s">
        <v>1801</v>
      </c>
      <c r="B796" s="7">
        <v>52</v>
      </c>
      <c r="C796" s="6" t="s">
        <v>2486</v>
      </c>
      <c r="D796" s="6">
        <v>52381</v>
      </c>
      <c r="E796" s="8" t="s">
        <v>2114</v>
      </c>
    </row>
    <row r="797" spans="1:5">
      <c r="A797" s="6" t="s">
        <v>1801</v>
      </c>
      <c r="B797" s="7">
        <v>52</v>
      </c>
      <c r="C797" s="6" t="s">
        <v>2487</v>
      </c>
      <c r="D797" s="6">
        <v>52385</v>
      </c>
      <c r="E797" s="8" t="s">
        <v>2114</v>
      </c>
    </row>
    <row r="798" spans="1:5">
      <c r="A798" s="6" t="s">
        <v>1801</v>
      </c>
      <c r="B798" s="7">
        <v>52</v>
      </c>
      <c r="C798" s="6" t="s">
        <v>2488</v>
      </c>
      <c r="D798" s="6">
        <v>52390</v>
      </c>
      <c r="E798" s="8" t="s">
        <v>2114</v>
      </c>
    </row>
    <row r="799" spans="1:5">
      <c r="A799" s="6" t="s">
        <v>1801</v>
      </c>
      <c r="B799" s="7">
        <v>52</v>
      </c>
      <c r="C799" s="6" t="s">
        <v>1794</v>
      </c>
      <c r="D799" s="6">
        <v>52399</v>
      </c>
      <c r="E799" s="8" t="s">
        <v>2114</v>
      </c>
    </row>
    <row r="800" spans="1:5">
      <c r="A800" s="6" t="s">
        <v>1801</v>
      </c>
      <c r="B800" s="7">
        <v>52</v>
      </c>
      <c r="C800" s="6" t="s">
        <v>2489</v>
      </c>
      <c r="D800" s="6">
        <v>52405</v>
      </c>
      <c r="E800" s="8" t="s">
        <v>2114</v>
      </c>
    </row>
    <row r="801" spans="1:5">
      <c r="A801" s="6" t="s">
        <v>1801</v>
      </c>
      <c r="B801" s="7">
        <v>52</v>
      </c>
      <c r="C801" s="6" t="s">
        <v>2490</v>
      </c>
      <c r="D801" s="6">
        <v>52411</v>
      </c>
      <c r="E801" s="8" t="s">
        <v>2114</v>
      </c>
    </row>
    <row r="802" spans="1:5">
      <c r="A802" s="6" t="s">
        <v>1801</v>
      </c>
      <c r="B802" s="7">
        <v>52</v>
      </c>
      <c r="C802" s="6" t="s">
        <v>2491</v>
      </c>
      <c r="D802" s="6">
        <v>52418</v>
      </c>
      <c r="E802" s="8" t="s">
        <v>2114</v>
      </c>
    </row>
    <row r="803" spans="1:5">
      <c r="A803" s="6" t="s">
        <v>1801</v>
      </c>
      <c r="B803" s="7">
        <v>52</v>
      </c>
      <c r="C803" s="6" t="s">
        <v>2492</v>
      </c>
      <c r="D803" s="6">
        <v>52427</v>
      </c>
      <c r="E803" s="8" t="s">
        <v>2114</v>
      </c>
    </row>
    <row r="804" spans="1:5">
      <c r="A804" s="6" t="s">
        <v>1801</v>
      </c>
      <c r="B804" s="7">
        <v>52</v>
      </c>
      <c r="C804" s="6" t="s">
        <v>2493</v>
      </c>
      <c r="D804" s="6">
        <v>52435</v>
      </c>
      <c r="E804" s="8" t="s">
        <v>2114</v>
      </c>
    </row>
    <row r="805" spans="1:5">
      <c r="A805" s="6" t="s">
        <v>1801</v>
      </c>
      <c r="B805" s="7">
        <v>52</v>
      </c>
      <c r="C805" s="6" t="s">
        <v>2290</v>
      </c>
      <c r="D805" s="6">
        <v>52473</v>
      </c>
      <c r="E805" s="8" t="s">
        <v>2114</v>
      </c>
    </row>
    <row r="806" spans="1:5">
      <c r="A806" s="6" t="s">
        <v>1801</v>
      </c>
      <c r="B806" s="7">
        <v>52</v>
      </c>
      <c r="C806" s="6" t="s">
        <v>1801</v>
      </c>
      <c r="D806" s="6">
        <v>52480</v>
      </c>
      <c r="E806" s="8" t="s">
        <v>2114</v>
      </c>
    </row>
    <row r="807" spans="1:5">
      <c r="A807" s="6" t="s">
        <v>1801</v>
      </c>
      <c r="B807" s="7">
        <v>52</v>
      </c>
      <c r="C807" s="6" t="s">
        <v>2494</v>
      </c>
      <c r="D807" s="6">
        <v>52490</v>
      </c>
      <c r="E807" s="8" t="s">
        <v>2114</v>
      </c>
    </row>
    <row r="808" spans="1:5">
      <c r="A808" s="6" t="s">
        <v>1801</v>
      </c>
      <c r="B808" s="7">
        <v>52</v>
      </c>
      <c r="C808" s="6" t="s">
        <v>2495</v>
      </c>
      <c r="D808" s="6">
        <v>52506</v>
      </c>
      <c r="E808" s="8" t="s">
        <v>2114</v>
      </c>
    </row>
    <row r="809" spans="1:5" ht="26.45">
      <c r="A809" s="6" t="s">
        <v>1801</v>
      </c>
      <c r="B809" s="7">
        <v>52</v>
      </c>
      <c r="C809" s="6" t="s">
        <v>2496</v>
      </c>
      <c r="D809" s="6">
        <v>52520</v>
      </c>
      <c r="E809" s="8" t="s">
        <v>2114</v>
      </c>
    </row>
    <row r="810" spans="1:5">
      <c r="A810" s="6" t="s">
        <v>1801</v>
      </c>
      <c r="B810" s="7">
        <v>52</v>
      </c>
      <c r="C810" s="6" t="s">
        <v>2497</v>
      </c>
      <c r="D810" s="6">
        <v>52540</v>
      </c>
      <c r="E810" s="8" t="s">
        <v>2114</v>
      </c>
    </row>
    <row r="811" spans="1:5">
      <c r="A811" s="6" t="s">
        <v>1801</v>
      </c>
      <c r="B811" s="7">
        <v>52</v>
      </c>
      <c r="C811" s="6" t="s">
        <v>2498</v>
      </c>
      <c r="D811" s="6">
        <v>52560</v>
      </c>
      <c r="E811" s="8" t="s">
        <v>2114</v>
      </c>
    </row>
    <row r="812" spans="1:5">
      <c r="A812" s="6" t="s">
        <v>1801</v>
      </c>
      <c r="B812" s="7">
        <v>52</v>
      </c>
      <c r="C812" s="6" t="s">
        <v>2499</v>
      </c>
      <c r="D812" s="6">
        <v>52565</v>
      </c>
      <c r="E812" s="8" t="s">
        <v>2114</v>
      </c>
    </row>
    <row r="813" spans="1:5">
      <c r="A813" s="6" t="s">
        <v>1801</v>
      </c>
      <c r="B813" s="7">
        <v>52</v>
      </c>
      <c r="C813" s="6" t="s">
        <v>2500</v>
      </c>
      <c r="D813" s="6">
        <v>52573</v>
      </c>
      <c r="E813" s="8" t="s">
        <v>2114</v>
      </c>
    </row>
    <row r="814" spans="1:5">
      <c r="A814" s="6" t="s">
        <v>1801</v>
      </c>
      <c r="B814" s="7">
        <v>52</v>
      </c>
      <c r="C814" s="6" t="s">
        <v>2501</v>
      </c>
      <c r="D814" s="6">
        <v>52585</v>
      </c>
      <c r="E814" s="8" t="s">
        <v>2114</v>
      </c>
    </row>
    <row r="815" spans="1:5">
      <c r="A815" s="6" t="s">
        <v>1801</v>
      </c>
      <c r="B815" s="7">
        <v>52</v>
      </c>
      <c r="C815" s="6" t="s">
        <v>2306</v>
      </c>
      <c r="D815" s="6">
        <v>52612</v>
      </c>
      <c r="E815" s="8" t="s">
        <v>2114</v>
      </c>
    </row>
    <row r="816" spans="1:5" ht="26.45">
      <c r="A816" s="6" t="s">
        <v>1801</v>
      </c>
      <c r="B816" s="7">
        <v>52</v>
      </c>
      <c r="C816" s="6" t="s">
        <v>2502</v>
      </c>
      <c r="D816" s="6">
        <v>52621</v>
      </c>
      <c r="E816" s="8" t="s">
        <v>2114</v>
      </c>
    </row>
    <row r="817" spans="1:5">
      <c r="A817" s="6" t="s">
        <v>1801</v>
      </c>
      <c r="B817" s="7">
        <v>52</v>
      </c>
      <c r="C817" s="6" t="s">
        <v>2503</v>
      </c>
      <c r="D817" s="6">
        <v>52678</v>
      </c>
      <c r="E817" s="8" t="s">
        <v>2114</v>
      </c>
    </row>
    <row r="818" spans="1:5">
      <c r="A818" s="6" t="s">
        <v>1801</v>
      </c>
      <c r="B818" s="7">
        <v>52</v>
      </c>
      <c r="C818" s="6" t="s">
        <v>2504</v>
      </c>
      <c r="D818" s="6">
        <v>52683</v>
      </c>
      <c r="E818" s="8" t="s">
        <v>2114</v>
      </c>
    </row>
    <row r="819" spans="1:5">
      <c r="A819" s="6" t="s">
        <v>1801</v>
      </c>
      <c r="B819" s="7">
        <v>52</v>
      </c>
      <c r="C819" s="6" t="s">
        <v>2308</v>
      </c>
      <c r="D819" s="6">
        <v>52685</v>
      </c>
      <c r="E819" s="8" t="s">
        <v>2114</v>
      </c>
    </row>
    <row r="820" spans="1:5">
      <c r="A820" s="6" t="s">
        <v>1801</v>
      </c>
      <c r="B820" s="7">
        <v>52</v>
      </c>
      <c r="C820" s="6" t="s">
        <v>2505</v>
      </c>
      <c r="D820" s="6">
        <v>52687</v>
      </c>
      <c r="E820" s="8" t="s">
        <v>2114</v>
      </c>
    </row>
    <row r="821" spans="1:5">
      <c r="A821" s="6" t="s">
        <v>1801</v>
      </c>
      <c r="B821" s="7">
        <v>52</v>
      </c>
      <c r="C821" s="6" t="s">
        <v>1921</v>
      </c>
      <c r="D821" s="6">
        <v>52693</v>
      </c>
      <c r="E821" s="8" t="s">
        <v>2114</v>
      </c>
    </row>
    <row r="822" spans="1:5" ht="26.45">
      <c r="A822" s="6" t="s">
        <v>1801</v>
      </c>
      <c r="B822" s="7">
        <v>52</v>
      </c>
      <c r="C822" s="6" t="s">
        <v>2506</v>
      </c>
      <c r="D822" s="6">
        <v>52694</v>
      </c>
      <c r="E822" s="8" t="s">
        <v>2114</v>
      </c>
    </row>
    <row r="823" spans="1:5" ht="26.45">
      <c r="A823" s="6" t="s">
        <v>1801</v>
      </c>
      <c r="B823" s="7">
        <v>52</v>
      </c>
      <c r="C823" s="6" t="s">
        <v>1829</v>
      </c>
      <c r="D823" s="6">
        <v>52696</v>
      </c>
      <c r="E823" s="8" t="s">
        <v>2114</v>
      </c>
    </row>
    <row r="824" spans="1:5">
      <c r="A824" s="6" t="s">
        <v>1801</v>
      </c>
      <c r="B824" s="7">
        <v>52</v>
      </c>
      <c r="C824" s="6" t="s">
        <v>2507</v>
      </c>
      <c r="D824" s="6">
        <v>52699</v>
      </c>
      <c r="E824" s="8" t="s">
        <v>2114</v>
      </c>
    </row>
    <row r="825" spans="1:5">
      <c r="A825" s="6" t="s">
        <v>1801</v>
      </c>
      <c r="B825" s="7">
        <v>52</v>
      </c>
      <c r="C825" s="6" t="s">
        <v>2508</v>
      </c>
      <c r="D825" s="6">
        <v>52720</v>
      </c>
      <c r="E825" s="8" t="s">
        <v>2114</v>
      </c>
    </row>
    <row r="826" spans="1:5">
      <c r="A826" s="6" t="s">
        <v>1801</v>
      </c>
      <c r="B826" s="7">
        <v>52</v>
      </c>
      <c r="C826" s="6" t="s">
        <v>2509</v>
      </c>
      <c r="D826" s="6">
        <v>52786</v>
      </c>
      <c r="E826" s="8" t="s">
        <v>2114</v>
      </c>
    </row>
    <row r="827" spans="1:5">
      <c r="A827" s="6" t="s">
        <v>1801</v>
      </c>
      <c r="B827" s="7">
        <v>52</v>
      </c>
      <c r="C827" s="6" t="s">
        <v>2510</v>
      </c>
      <c r="D827" s="6">
        <v>52788</v>
      </c>
      <c r="E827" s="8" t="s">
        <v>2114</v>
      </c>
    </row>
    <row r="828" spans="1:5" ht="26.45">
      <c r="A828" s="6" t="s">
        <v>1801</v>
      </c>
      <c r="B828" s="7">
        <v>52</v>
      </c>
      <c r="C828" s="6" t="s">
        <v>2511</v>
      </c>
      <c r="D828" s="6">
        <v>52835</v>
      </c>
      <c r="E828" s="8" t="s">
        <v>2114</v>
      </c>
    </row>
    <row r="829" spans="1:5">
      <c r="A829" s="6" t="s">
        <v>1801</v>
      </c>
      <c r="B829" s="7">
        <v>52</v>
      </c>
      <c r="C829" s="6" t="s">
        <v>2512</v>
      </c>
      <c r="D829" s="6">
        <v>52838</v>
      </c>
      <c r="E829" s="8" t="s">
        <v>2114</v>
      </c>
    </row>
    <row r="830" spans="1:5">
      <c r="A830" s="6" t="s">
        <v>1801</v>
      </c>
      <c r="B830" s="7">
        <v>52</v>
      </c>
      <c r="C830" s="6" t="s">
        <v>2513</v>
      </c>
      <c r="D830" s="6">
        <v>52885</v>
      </c>
      <c r="E830" s="8" t="s">
        <v>2114</v>
      </c>
    </row>
    <row r="831" spans="1:5" ht="26.45">
      <c r="A831" s="6" t="s">
        <v>2514</v>
      </c>
      <c r="B831" s="7">
        <v>54</v>
      </c>
      <c r="C831" s="6" t="s">
        <v>2515</v>
      </c>
      <c r="D831" s="6">
        <v>54001</v>
      </c>
      <c r="E831" s="8" t="s">
        <v>1729</v>
      </c>
    </row>
    <row r="832" spans="1:5" ht="26.45">
      <c r="A832" s="6" t="s">
        <v>2514</v>
      </c>
      <c r="B832" s="7">
        <v>54</v>
      </c>
      <c r="C832" s="6" t="s">
        <v>2516</v>
      </c>
      <c r="D832" s="6">
        <v>54003</v>
      </c>
      <c r="E832" s="8" t="s">
        <v>1729</v>
      </c>
    </row>
    <row r="833" spans="1:5" ht="26.45">
      <c r="A833" s="6" t="s">
        <v>2514</v>
      </c>
      <c r="B833" s="7">
        <v>54</v>
      </c>
      <c r="C833" s="6" t="s">
        <v>2517</v>
      </c>
      <c r="D833" s="6">
        <v>54051</v>
      </c>
      <c r="E833" s="8" t="s">
        <v>1729</v>
      </c>
    </row>
    <row r="834" spans="1:5" ht="26.45">
      <c r="A834" s="6" t="s">
        <v>2514</v>
      </c>
      <c r="B834" s="7">
        <v>54</v>
      </c>
      <c r="C834" s="6" t="s">
        <v>2518</v>
      </c>
      <c r="D834" s="6">
        <v>54099</v>
      </c>
      <c r="E834" s="8" t="s">
        <v>1729</v>
      </c>
    </row>
    <row r="835" spans="1:5" ht="26.45">
      <c r="A835" s="6" t="s">
        <v>2514</v>
      </c>
      <c r="B835" s="7">
        <v>54</v>
      </c>
      <c r="C835" s="6" t="s">
        <v>2519</v>
      </c>
      <c r="D835" s="6">
        <v>54109</v>
      </c>
      <c r="E835" s="8" t="s">
        <v>1729</v>
      </c>
    </row>
    <row r="836" spans="1:5" ht="26.45">
      <c r="A836" s="6" t="s">
        <v>2514</v>
      </c>
      <c r="B836" s="7">
        <v>54</v>
      </c>
      <c r="C836" s="6" t="s">
        <v>2520</v>
      </c>
      <c r="D836" s="6">
        <v>54125</v>
      </c>
      <c r="E836" s="8" t="s">
        <v>1729</v>
      </c>
    </row>
    <row r="837" spans="1:5" ht="26.45">
      <c r="A837" s="6" t="s">
        <v>2514</v>
      </c>
      <c r="B837" s="7">
        <v>54</v>
      </c>
      <c r="C837" s="6" t="s">
        <v>2521</v>
      </c>
      <c r="D837" s="6">
        <v>54128</v>
      </c>
      <c r="E837" s="8" t="s">
        <v>1729</v>
      </c>
    </row>
    <row r="838" spans="1:5" ht="26.45">
      <c r="A838" s="6" t="s">
        <v>2514</v>
      </c>
      <c r="B838" s="7">
        <v>54</v>
      </c>
      <c r="C838" s="6" t="s">
        <v>2522</v>
      </c>
      <c r="D838" s="6">
        <v>54172</v>
      </c>
      <c r="E838" s="8" t="s">
        <v>1729</v>
      </c>
    </row>
    <row r="839" spans="1:5" ht="26.45">
      <c r="A839" s="6" t="s">
        <v>2514</v>
      </c>
      <c r="B839" s="7">
        <v>54</v>
      </c>
      <c r="C839" s="6" t="s">
        <v>2523</v>
      </c>
      <c r="D839" s="6">
        <v>54174</v>
      </c>
      <c r="E839" s="8" t="s">
        <v>1729</v>
      </c>
    </row>
    <row r="840" spans="1:5" ht="26.45">
      <c r="A840" s="6" t="s">
        <v>2514</v>
      </c>
      <c r="B840" s="7">
        <v>54</v>
      </c>
      <c r="C840" s="6" t="s">
        <v>2524</v>
      </c>
      <c r="D840" s="6">
        <v>54206</v>
      </c>
      <c r="E840" s="8" t="s">
        <v>1729</v>
      </c>
    </row>
    <row r="841" spans="1:5" ht="26.45">
      <c r="A841" s="6" t="s">
        <v>2514</v>
      </c>
      <c r="B841" s="7">
        <v>54</v>
      </c>
      <c r="C841" s="6" t="s">
        <v>2525</v>
      </c>
      <c r="D841" s="6">
        <v>54223</v>
      </c>
      <c r="E841" s="8" t="s">
        <v>1729</v>
      </c>
    </row>
    <row r="842" spans="1:5" ht="26.45">
      <c r="A842" s="6" t="s">
        <v>2514</v>
      </c>
      <c r="B842" s="7">
        <v>54</v>
      </c>
      <c r="C842" s="6" t="s">
        <v>2526</v>
      </c>
      <c r="D842" s="6">
        <v>54239</v>
      </c>
      <c r="E842" s="8" t="s">
        <v>1729</v>
      </c>
    </row>
    <row r="843" spans="1:5" ht="26.45">
      <c r="A843" s="6" t="s">
        <v>2514</v>
      </c>
      <c r="B843" s="7">
        <v>54</v>
      </c>
      <c r="C843" s="6" t="s">
        <v>2527</v>
      </c>
      <c r="D843" s="6">
        <v>54245</v>
      </c>
      <c r="E843" s="8" t="s">
        <v>1729</v>
      </c>
    </row>
    <row r="844" spans="1:5" ht="26.45">
      <c r="A844" s="6" t="s">
        <v>2514</v>
      </c>
      <c r="B844" s="7">
        <v>54</v>
      </c>
      <c r="C844" s="6" t="s">
        <v>2528</v>
      </c>
      <c r="D844" s="6">
        <v>54250</v>
      </c>
      <c r="E844" s="8" t="s">
        <v>1729</v>
      </c>
    </row>
    <row r="845" spans="1:5" ht="26.45">
      <c r="A845" s="6" t="s">
        <v>2514</v>
      </c>
      <c r="B845" s="7">
        <v>54</v>
      </c>
      <c r="C845" s="6" t="s">
        <v>2529</v>
      </c>
      <c r="D845" s="6">
        <v>54261</v>
      </c>
      <c r="E845" s="8" t="s">
        <v>1729</v>
      </c>
    </row>
    <row r="846" spans="1:5" ht="26.45">
      <c r="A846" s="6" t="s">
        <v>2514</v>
      </c>
      <c r="B846" s="7">
        <v>54</v>
      </c>
      <c r="C846" s="6" t="s">
        <v>2530</v>
      </c>
      <c r="D846" s="6">
        <v>54313</v>
      </c>
      <c r="E846" s="8" t="s">
        <v>1729</v>
      </c>
    </row>
    <row r="847" spans="1:5" ht="26.45">
      <c r="A847" s="6" t="s">
        <v>2514</v>
      </c>
      <c r="B847" s="7">
        <v>54</v>
      </c>
      <c r="C847" s="6" t="s">
        <v>2531</v>
      </c>
      <c r="D847" s="6">
        <v>54344</v>
      </c>
      <c r="E847" s="8" t="s">
        <v>1729</v>
      </c>
    </row>
    <row r="848" spans="1:5" ht="26.45">
      <c r="A848" s="6" t="s">
        <v>2514</v>
      </c>
      <c r="B848" s="7">
        <v>54</v>
      </c>
      <c r="C848" s="6" t="s">
        <v>2532</v>
      </c>
      <c r="D848" s="6">
        <v>54347</v>
      </c>
      <c r="E848" s="8" t="s">
        <v>1729</v>
      </c>
    </row>
    <row r="849" spans="1:5" ht="26.45">
      <c r="A849" s="6" t="s">
        <v>2514</v>
      </c>
      <c r="B849" s="7">
        <v>54</v>
      </c>
      <c r="C849" s="6" t="s">
        <v>2533</v>
      </c>
      <c r="D849" s="6">
        <v>54377</v>
      </c>
      <c r="E849" s="8" t="s">
        <v>1729</v>
      </c>
    </row>
    <row r="850" spans="1:5" ht="26.45">
      <c r="A850" s="6" t="s">
        <v>2514</v>
      </c>
      <c r="B850" s="7">
        <v>54</v>
      </c>
      <c r="C850" s="6" t="s">
        <v>2534</v>
      </c>
      <c r="D850" s="6">
        <v>54385</v>
      </c>
      <c r="E850" s="8" t="s">
        <v>1729</v>
      </c>
    </row>
    <row r="851" spans="1:5" ht="26.45">
      <c r="A851" s="6" t="s">
        <v>2514</v>
      </c>
      <c r="B851" s="7">
        <v>54</v>
      </c>
      <c r="C851" s="6" t="s">
        <v>2535</v>
      </c>
      <c r="D851" s="6">
        <v>54398</v>
      </c>
      <c r="E851" s="8" t="s">
        <v>1729</v>
      </c>
    </row>
    <row r="852" spans="1:5" ht="26.45">
      <c r="A852" s="6" t="s">
        <v>2514</v>
      </c>
      <c r="B852" s="7">
        <v>54</v>
      </c>
      <c r="C852" s="6" t="s">
        <v>2536</v>
      </c>
      <c r="D852" s="6">
        <v>54405</v>
      </c>
      <c r="E852" s="8" t="s">
        <v>1729</v>
      </c>
    </row>
    <row r="853" spans="1:5" ht="26.45">
      <c r="A853" s="6" t="s">
        <v>2514</v>
      </c>
      <c r="B853" s="7">
        <v>54</v>
      </c>
      <c r="C853" s="6" t="s">
        <v>2537</v>
      </c>
      <c r="D853" s="6">
        <v>54418</v>
      </c>
      <c r="E853" s="8" t="s">
        <v>1729</v>
      </c>
    </row>
    <row r="854" spans="1:5" ht="26.45">
      <c r="A854" s="6" t="s">
        <v>2514</v>
      </c>
      <c r="B854" s="7">
        <v>54</v>
      </c>
      <c r="C854" s="6" t="s">
        <v>2538</v>
      </c>
      <c r="D854" s="6">
        <v>54480</v>
      </c>
      <c r="E854" s="8" t="s">
        <v>1729</v>
      </c>
    </row>
    <row r="855" spans="1:5" ht="26.45">
      <c r="A855" s="6" t="s">
        <v>2514</v>
      </c>
      <c r="B855" s="7">
        <v>54</v>
      </c>
      <c r="C855" s="6" t="s">
        <v>2539</v>
      </c>
      <c r="D855" s="6">
        <v>54498</v>
      </c>
      <c r="E855" s="8" t="s">
        <v>1729</v>
      </c>
    </row>
    <row r="856" spans="1:5" ht="26.45">
      <c r="A856" s="6" t="s">
        <v>2514</v>
      </c>
      <c r="B856" s="7">
        <v>54</v>
      </c>
      <c r="C856" s="6" t="s">
        <v>2540</v>
      </c>
      <c r="D856" s="6">
        <v>54518</v>
      </c>
      <c r="E856" s="8" t="s">
        <v>1729</v>
      </c>
    </row>
    <row r="857" spans="1:5" ht="26.45">
      <c r="A857" s="6" t="s">
        <v>2514</v>
      </c>
      <c r="B857" s="7">
        <v>54</v>
      </c>
      <c r="C857" s="6" t="s">
        <v>2541</v>
      </c>
      <c r="D857" s="6">
        <v>54520</v>
      </c>
      <c r="E857" s="8" t="s">
        <v>1729</v>
      </c>
    </row>
    <row r="858" spans="1:5" ht="26.45">
      <c r="A858" s="6" t="s">
        <v>2514</v>
      </c>
      <c r="B858" s="7">
        <v>54</v>
      </c>
      <c r="C858" s="6" t="s">
        <v>1725</v>
      </c>
      <c r="D858" s="6">
        <v>54553</v>
      </c>
      <c r="E858" s="8" t="s">
        <v>1729</v>
      </c>
    </row>
    <row r="859" spans="1:5" ht="26.45">
      <c r="A859" s="6" t="s">
        <v>2514</v>
      </c>
      <c r="B859" s="7">
        <v>54</v>
      </c>
      <c r="C859" s="6" t="s">
        <v>2542</v>
      </c>
      <c r="D859" s="6">
        <v>54599</v>
      </c>
      <c r="E859" s="8" t="s">
        <v>1729</v>
      </c>
    </row>
    <row r="860" spans="1:5" ht="26.45">
      <c r="A860" s="6" t="s">
        <v>2514</v>
      </c>
      <c r="B860" s="7">
        <v>54</v>
      </c>
      <c r="C860" s="6" t="s">
        <v>2543</v>
      </c>
      <c r="D860" s="6">
        <v>54660</v>
      </c>
      <c r="E860" s="8" t="s">
        <v>1729</v>
      </c>
    </row>
    <row r="861" spans="1:5" ht="26.45">
      <c r="A861" s="6" t="s">
        <v>2514</v>
      </c>
      <c r="B861" s="7">
        <v>54</v>
      </c>
      <c r="C861" s="6" t="s">
        <v>2544</v>
      </c>
      <c r="D861" s="6">
        <v>54670</v>
      </c>
      <c r="E861" s="8" t="s">
        <v>1729</v>
      </c>
    </row>
    <row r="862" spans="1:5" ht="26.45">
      <c r="A862" s="6" t="s">
        <v>2514</v>
      </c>
      <c r="B862" s="7">
        <v>54</v>
      </c>
      <c r="C862" s="6" t="s">
        <v>2309</v>
      </c>
      <c r="D862" s="6">
        <v>54673</v>
      </c>
      <c r="E862" s="8" t="s">
        <v>1729</v>
      </c>
    </row>
    <row r="863" spans="1:5" ht="26.45">
      <c r="A863" s="6" t="s">
        <v>2514</v>
      </c>
      <c r="B863" s="7">
        <v>54</v>
      </c>
      <c r="C863" s="6" t="s">
        <v>2545</v>
      </c>
      <c r="D863" s="6">
        <v>54680</v>
      </c>
      <c r="E863" s="8" t="s">
        <v>1729</v>
      </c>
    </row>
    <row r="864" spans="1:5" ht="26.45">
      <c r="A864" s="6" t="s">
        <v>2514</v>
      </c>
      <c r="B864" s="7">
        <v>54</v>
      </c>
      <c r="C864" s="6" t="s">
        <v>2546</v>
      </c>
      <c r="D864" s="6">
        <v>54720</v>
      </c>
      <c r="E864" s="8" t="s">
        <v>1729</v>
      </c>
    </row>
    <row r="865" spans="1:5" ht="26.45">
      <c r="A865" s="6" t="s">
        <v>2514</v>
      </c>
      <c r="B865" s="7">
        <v>54</v>
      </c>
      <c r="C865" s="6" t="s">
        <v>2547</v>
      </c>
      <c r="D865" s="6">
        <v>54743</v>
      </c>
      <c r="E865" s="8" t="s">
        <v>1729</v>
      </c>
    </row>
    <row r="866" spans="1:5" ht="26.45">
      <c r="A866" s="6" t="s">
        <v>2514</v>
      </c>
      <c r="B866" s="7">
        <v>54</v>
      </c>
      <c r="C866" s="6" t="s">
        <v>2548</v>
      </c>
      <c r="D866" s="6">
        <v>54800</v>
      </c>
      <c r="E866" s="8" t="s">
        <v>1729</v>
      </c>
    </row>
    <row r="867" spans="1:5" ht="26.45">
      <c r="A867" s="6" t="s">
        <v>2514</v>
      </c>
      <c r="B867" s="7">
        <v>54</v>
      </c>
      <c r="C867" s="6" t="s">
        <v>2549</v>
      </c>
      <c r="D867" s="6">
        <v>54810</v>
      </c>
      <c r="E867" s="8" t="s">
        <v>1729</v>
      </c>
    </row>
    <row r="868" spans="1:5" ht="26.45">
      <c r="A868" s="6" t="s">
        <v>2514</v>
      </c>
      <c r="B868" s="7">
        <v>54</v>
      </c>
      <c r="C868" s="6" t="s">
        <v>1840</v>
      </c>
      <c r="D868" s="6">
        <v>54820</v>
      </c>
      <c r="E868" s="8" t="s">
        <v>1729</v>
      </c>
    </row>
    <row r="869" spans="1:5" ht="26.45">
      <c r="A869" s="6" t="s">
        <v>2514</v>
      </c>
      <c r="B869" s="7">
        <v>54</v>
      </c>
      <c r="C869" s="6" t="s">
        <v>2550</v>
      </c>
      <c r="D869" s="6">
        <v>54871</v>
      </c>
      <c r="E869" s="8" t="s">
        <v>1729</v>
      </c>
    </row>
    <row r="870" spans="1:5" ht="26.45">
      <c r="A870" s="6" t="s">
        <v>2514</v>
      </c>
      <c r="B870" s="7">
        <v>54</v>
      </c>
      <c r="C870" s="6" t="s">
        <v>2551</v>
      </c>
      <c r="D870" s="6">
        <v>54874</v>
      </c>
      <c r="E870" s="8" t="s">
        <v>1729</v>
      </c>
    </row>
    <row r="871" spans="1:5">
      <c r="A871" s="6" t="s">
        <v>2552</v>
      </c>
      <c r="B871" s="7">
        <v>86</v>
      </c>
      <c r="C871" s="6" t="s">
        <v>2553</v>
      </c>
      <c r="D871" s="6">
        <v>86001</v>
      </c>
      <c r="E871" s="8" t="s">
        <v>1729</v>
      </c>
    </row>
    <row r="872" spans="1:5">
      <c r="A872" s="6" t="s">
        <v>2552</v>
      </c>
      <c r="B872" s="7">
        <v>86</v>
      </c>
      <c r="C872" s="6" t="s">
        <v>2467</v>
      </c>
      <c r="D872" s="6">
        <v>86219</v>
      </c>
      <c r="E872" s="8" t="s">
        <v>1729</v>
      </c>
    </row>
    <row r="873" spans="1:5">
      <c r="A873" s="6" t="s">
        <v>2552</v>
      </c>
      <c r="B873" s="7">
        <v>86</v>
      </c>
      <c r="C873" s="6" t="s">
        <v>2554</v>
      </c>
      <c r="D873" s="6">
        <v>86320</v>
      </c>
      <c r="E873" s="8" t="s">
        <v>1729</v>
      </c>
    </row>
    <row r="874" spans="1:5">
      <c r="A874" s="6" t="s">
        <v>2552</v>
      </c>
      <c r="B874" s="7">
        <v>86</v>
      </c>
      <c r="C874" s="6" t="s">
        <v>2555</v>
      </c>
      <c r="D874" s="6">
        <v>86568</v>
      </c>
      <c r="E874" s="8" t="s">
        <v>1729</v>
      </c>
    </row>
    <row r="875" spans="1:5" ht="26.45">
      <c r="A875" s="6" t="s">
        <v>2552</v>
      </c>
      <c r="B875" s="7">
        <v>86</v>
      </c>
      <c r="C875" s="6" t="s">
        <v>2556</v>
      </c>
      <c r="D875" s="6">
        <v>86569</v>
      </c>
      <c r="E875" s="8" t="s">
        <v>1729</v>
      </c>
    </row>
    <row r="876" spans="1:5" ht="26.45">
      <c r="A876" s="6" t="s">
        <v>2552</v>
      </c>
      <c r="B876" s="7">
        <v>86</v>
      </c>
      <c r="C876" s="6" t="s">
        <v>2557</v>
      </c>
      <c r="D876" s="6">
        <v>86571</v>
      </c>
      <c r="E876" s="8" t="s">
        <v>1729</v>
      </c>
    </row>
    <row r="877" spans="1:5">
      <c r="A877" s="6" t="s">
        <v>2552</v>
      </c>
      <c r="B877" s="7">
        <v>86</v>
      </c>
      <c r="C877" s="6" t="s">
        <v>2558</v>
      </c>
      <c r="D877" s="6">
        <v>86573</v>
      </c>
      <c r="E877" s="8" t="s">
        <v>1729</v>
      </c>
    </row>
    <row r="878" spans="1:5">
      <c r="A878" s="6" t="s">
        <v>2552</v>
      </c>
      <c r="B878" s="7">
        <v>86</v>
      </c>
      <c r="C878" s="6" t="s">
        <v>2559</v>
      </c>
      <c r="D878" s="6">
        <v>86749</v>
      </c>
      <c r="E878" s="8" t="s">
        <v>1729</v>
      </c>
    </row>
    <row r="879" spans="1:5">
      <c r="A879" s="6" t="s">
        <v>2552</v>
      </c>
      <c r="B879" s="7">
        <v>86</v>
      </c>
      <c r="C879" s="6" t="s">
        <v>1819</v>
      </c>
      <c r="D879" s="6">
        <v>86755</v>
      </c>
      <c r="E879" s="8" t="s">
        <v>1729</v>
      </c>
    </row>
    <row r="880" spans="1:5">
      <c r="A880" s="6" t="s">
        <v>2552</v>
      </c>
      <c r="B880" s="7">
        <v>86</v>
      </c>
      <c r="C880" s="6" t="s">
        <v>2560</v>
      </c>
      <c r="D880" s="6">
        <v>86757</v>
      </c>
      <c r="E880" s="8" t="s">
        <v>1729</v>
      </c>
    </row>
    <row r="881" spans="1:5">
      <c r="A881" s="6" t="s">
        <v>2552</v>
      </c>
      <c r="B881" s="7">
        <v>86</v>
      </c>
      <c r="C881" s="6" t="s">
        <v>2545</v>
      </c>
      <c r="D881" s="6">
        <v>86760</v>
      </c>
      <c r="E881" s="8" t="s">
        <v>1729</v>
      </c>
    </row>
    <row r="882" spans="1:5" ht="26.45">
      <c r="A882" s="6" t="s">
        <v>2552</v>
      </c>
      <c r="B882" s="7">
        <v>86</v>
      </c>
      <c r="C882" s="6" t="s">
        <v>2561</v>
      </c>
      <c r="D882" s="6">
        <v>86865</v>
      </c>
      <c r="E882" s="8" t="s">
        <v>1729</v>
      </c>
    </row>
    <row r="883" spans="1:5">
      <c r="A883" s="6" t="s">
        <v>2552</v>
      </c>
      <c r="B883" s="7">
        <v>86</v>
      </c>
      <c r="C883" s="6" t="s">
        <v>2562</v>
      </c>
      <c r="D883" s="6">
        <v>86885</v>
      </c>
      <c r="E883" s="8" t="s">
        <v>1729</v>
      </c>
    </row>
    <row r="884" spans="1:5">
      <c r="A884" s="6" t="s">
        <v>2563</v>
      </c>
      <c r="B884" s="7">
        <v>63</v>
      </c>
      <c r="C884" s="6" t="s">
        <v>1744</v>
      </c>
      <c r="D884" s="6">
        <v>63001</v>
      </c>
      <c r="E884" s="8" t="s">
        <v>1729</v>
      </c>
    </row>
    <row r="885" spans="1:5">
      <c r="A885" s="6" t="s">
        <v>2563</v>
      </c>
      <c r="B885" s="7">
        <v>63</v>
      </c>
      <c r="C885" s="6" t="s">
        <v>1942</v>
      </c>
      <c r="D885" s="6">
        <v>63111</v>
      </c>
      <c r="E885" s="8" t="s">
        <v>1729</v>
      </c>
    </row>
    <row r="886" spans="1:5">
      <c r="A886" s="6" t="s">
        <v>2563</v>
      </c>
      <c r="B886" s="7">
        <v>63</v>
      </c>
      <c r="C886" s="6" t="s">
        <v>2564</v>
      </c>
      <c r="D886" s="6">
        <v>63130</v>
      </c>
      <c r="E886" s="8" t="s">
        <v>1729</v>
      </c>
    </row>
    <row r="887" spans="1:5">
      <c r="A887" s="6" t="s">
        <v>2563</v>
      </c>
      <c r="B887" s="7">
        <v>63</v>
      </c>
      <c r="C887" s="6" t="s">
        <v>2565</v>
      </c>
      <c r="D887" s="6">
        <v>63190</v>
      </c>
      <c r="E887" s="8" t="s">
        <v>1729</v>
      </c>
    </row>
    <row r="888" spans="1:5">
      <c r="A888" s="6" t="s">
        <v>2563</v>
      </c>
      <c r="B888" s="7">
        <v>63</v>
      </c>
      <c r="C888" s="6" t="s">
        <v>1897</v>
      </c>
      <c r="D888" s="6">
        <v>63212</v>
      </c>
      <c r="E888" s="8" t="s">
        <v>1729</v>
      </c>
    </row>
    <row r="889" spans="1:5">
      <c r="A889" s="6" t="s">
        <v>2563</v>
      </c>
      <c r="B889" s="7">
        <v>63</v>
      </c>
      <c r="C889" s="6" t="s">
        <v>2566</v>
      </c>
      <c r="D889" s="6">
        <v>63272</v>
      </c>
      <c r="E889" s="8" t="s">
        <v>1729</v>
      </c>
    </row>
    <row r="890" spans="1:5">
      <c r="A890" s="6" t="s">
        <v>2563</v>
      </c>
      <c r="B890" s="7">
        <v>63</v>
      </c>
      <c r="C890" s="6" t="s">
        <v>2567</v>
      </c>
      <c r="D890" s="6">
        <v>63302</v>
      </c>
      <c r="E890" s="8" t="s">
        <v>1729</v>
      </c>
    </row>
    <row r="891" spans="1:5">
      <c r="A891" s="6" t="s">
        <v>2563</v>
      </c>
      <c r="B891" s="7">
        <v>63</v>
      </c>
      <c r="C891" s="6" t="s">
        <v>2568</v>
      </c>
      <c r="D891" s="6">
        <v>63401</v>
      </c>
      <c r="E891" s="8" t="s">
        <v>1729</v>
      </c>
    </row>
    <row r="892" spans="1:5">
      <c r="A892" s="6" t="s">
        <v>2563</v>
      </c>
      <c r="B892" s="7">
        <v>63</v>
      </c>
      <c r="C892" s="6" t="s">
        <v>2569</v>
      </c>
      <c r="D892" s="6">
        <v>63470</v>
      </c>
      <c r="E892" s="8" t="s">
        <v>1729</v>
      </c>
    </row>
    <row r="893" spans="1:5">
      <c r="A893" s="6" t="s">
        <v>2563</v>
      </c>
      <c r="B893" s="7">
        <v>63</v>
      </c>
      <c r="C893" s="6" t="s">
        <v>2570</v>
      </c>
      <c r="D893" s="6">
        <v>63548</v>
      </c>
      <c r="E893" s="8" t="s">
        <v>1729</v>
      </c>
    </row>
    <row r="894" spans="1:5">
      <c r="A894" s="6" t="s">
        <v>2563</v>
      </c>
      <c r="B894" s="7">
        <v>63</v>
      </c>
      <c r="C894" s="6" t="s">
        <v>2571</v>
      </c>
      <c r="D894" s="6">
        <v>63594</v>
      </c>
      <c r="E894" s="8" t="s">
        <v>1729</v>
      </c>
    </row>
    <row r="895" spans="1:5">
      <c r="A895" s="6" t="s">
        <v>2563</v>
      </c>
      <c r="B895" s="7">
        <v>63</v>
      </c>
      <c r="C895" s="6" t="s">
        <v>2572</v>
      </c>
      <c r="D895" s="6">
        <v>63690</v>
      </c>
      <c r="E895" s="8" t="s">
        <v>1729</v>
      </c>
    </row>
    <row r="896" spans="1:5">
      <c r="A896" s="6" t="s">
        <v>2070</v>
      </c>
      <c r="B896" s="7">
        <v>66</v>
      </c>
      <c r="C896" s="6" t="s">
        <v>2573</v>
      </c>
      <c r="D896" s="6">
        <v>66001</v>
      </c>
      <c r="E896" s="8" t="s">
        <v>1729</v>
      </c>
    </row>
    <row r="897" spans="1:5">
      <c r="A897" s="6" t="s">
        <v>2070</v>
      </c>
      <c r="B897" s="7">
        <v>66</v>
      </c>
      <c r="C897" s="6" t="s">
        <v>2574</v>
      </c>
      <c r="D897" s="6">
        <v>66045</v>
      </c>
      <c r="E897" s="8" t="s">
        <v>1729</v>
      </c>
    </row>
    <row r="898" spans="1:5">
      <c r="A898" s="6" t="s">
        <v>2070</v>
      </c>
      <c r="B898" s="7">
        <v>66</v>
      </c>
      <c r="C898" s="6" t="s">
        <v>2116</v>
      </c>
      <c r="D898" s="6">
        <v>66075</v>
      </c>
      <c r="E898" s="8" t="s">
        <v>1729</v>
      </c>
    </row>
    <row r="899" spans="1:5" ht="26.45">
      <c r="A899" s="6" t="s">
        <v>2070</v>
      </c>
      <c r="B899" s="7">
        <v>66</v>
      </c>
      <c r="C899" s="6" t="s">
        <v>2575</v>
      </c>
      <c r="D899" s="6">
        <v>66088</v>
      </c>
      <c r="E899" s="8" t="s">
        <v>1729</v>
      </c>
    </row>
    <row r="900" spans="1:5" ht="26.45">
      <c r="A900" s="6" t="s">
        <v>2070</v>
      </c>
      <c r="B900" s="7">
        <v>66</v>
      </c>
      <c r="C900" s="6" t="s">
        <v>2576</v>
      </c>
      <c r="D900" s="6">
        <v>66170</v>
      </c>
      <c r="E900" s="8" t="s">
        <v>1729</v>
      </c>
    </row>
    <row r="901" spans="1:5">
      <c r="A901" s="6" t="s">
        <v>2070</v>
      </c>
      <c r="B901" s="7">
        <v>66</v>
      </c>
      <c r="C901" s="6" t="s">
        <v>2577</v>
      </c>
      <c r="D901" s="6">
        <v>66318</v>
      </c>
      <c r="E901" s="8" t="s">
        <v>1729</v>
      </c>
    </row>
    <row r="902" spans="1:5">
      <c r="A902" s="6" t="s">
        <v>2070</v>
      </c>
      <c r="B902" s="7">
        <v>66</v>
      </c>
      <c r="C902" s="6" t="s">
        <v>2578</v>
      </c>
      <c r="D902" s="6">
        <v>66383</v>
      </c>
      <c r="E902" s="8" t="s">
        <v>1729</v>
      </c>
    </row>
    <row r="903" spans="1:5">
      <c r="A903" s="6" t="s">
        <v>2070</v>
      </c>
      <c r="B903" s="7">
        <v>66</v>
      </c>
      <c r="C903" s="6" t="s">
        <v>2579</v>
      </c>
      <c r="D903" s="6">
        <v>66400</v>
      </c>
      <c r="E903" s="8" t="s">
        <v>1729</v>
      </c>
    </row>
    <row r="904" spans="1:5">
      <c r="A904" s="6" t="s">
        <v>2070</v>
      </c>
      <c r="B904" s="7">
        <v>66</v>
      </c>
      <c r="C904" s="6" t="s">
        <v>2580</v>
      </c>
      <c r="D904" s="6">
        <v>66440</v>
      </c>
      <c r="E904" s="8" t="s">
        <v>1729</v>
      </c>
    </row>
    <row r="905" spans="1:5">
      <c r="A905" s="6" t="s">
        <v>2070</v>
      </c>
      <c r="B905" s="7">
        <v>66</v>
      </c>
      <c r="C905" s="6" t="s">
        <v>2581</v>
      </c>
      <c r="D905" s="6">
        <v>66456</v>
      </c>
      <c r="E905" s="8" t="s">
        <v>1729</v>
      </c>
    </row>
    <row r="906" spans="1:5">
      <c r="A906" s="6" t="s">
        <v>2070</v>
      </c>
      <c r="B906" s="7">
        <v>66</v>
      </c>
      <c r="C906" s="6" t="s">
        <v>2582</v>
      </c>
      <c r="D906" s="6">
        <v>66572</v>
      </c>
      <c r="E906" s="8" t="s">
        <v>1729</v>
      </c>
    </row>
    <row r="907" spans="1:5">
      <c r="A907" s="6" t="s">
        <v>2070</v>
      </c>
      <c r="B907" s="7">
        <v>66</v>
      </c>
      <c r="C907" s="6" t="s">
        <v>2583</v>
      </c>
      <c r="D907" s="6">
        <v>66594</v>
      </c>
      <c r="E907" s="8" t="s">
        <v>1729</v>
      </c>
    </row>
    <row r="908" spans="1:5" ht="26.45">
      <c r="A908" s="6" t="s">
        <v>2070</v>
      </c>
      <c r="B908" s="7">
        <v>66</v>
      </c>
      <c r="C908" s="6" t="s">
        <v>2584</v>
      </c>
      <c r="D908" s="6">
        <v>66682</v>
      </c>
      <c r="E908" s="8" t="s">
        <v>1729</v>
      </c>
    </row>
    <row r="909" spans="1:5">
      <c r="A909" s="6" t="s">
        <v>2070</v>
      </c>
      <c r="B909" s="7">
        <v>66</v>
      </c>
      <c r="C909" s="6" t="s">
        <v>2585</v>
      </c>
      <c r="D909" s="6">
        <v>66687</v>
      </c>
      <c r="E909" s="8" t="s">
        <v>1729</v>
      </c>
    </row>
    <row r="910" spans="1:5" ht="26.45">
      <c r="A910" s="8" t="s">
        <v>2586</v>
      </c>
      <c r="B910" s="7">
        <v>88</v>
      </c>
      <c r="C910" s="6" t="s">
        <v>2587</v>
      </c>
      <c r="D910" s="6">
        <v>88001</v>
      </c>
      <c r="E910" s="8" t="s">
        <v>2588</v>
      </c>
    </row>
    <row r="911" spans="1:5" ht="26.45">
      <c r="A911" s="8" t="s">
        <v>2586</v>
      </c>
      <c r="B911" s="7">
        <v>88</v>
      </c>
      <c r="C911" s="6" t="s">
        <v>2499</v>
      </c>
      <c r="D911" s="6">
        <v>88564</v>
      </c>
      <c r="E911" s="8" t="s">
        <v>2588</v>
      </c>
    </row>
    <row r="912" spans="1:5">
      <c r="A912" s="6" t="s">
        <v>2589</v>
      </c>
      <c r="B912" s="7">
        <v>68</v>
      </c>
      <c r="C912" s="6" t="s">
        <v>2590</v>
      </c>
      <c r="D912" s="6">
        <v>68001</v>
      </c>
      <c r="E912" s="8" t="s">
        <v>1729</v>
      </c>
    </row>
    <row r="913" spans="1:5">
      <c r="A913" s="6" t="s">
        <v>2589</v>
      </c>
      <c r="B913" s="7">
        <v>68</v>
      </c>
      <c r="C913" s="6" t="s">
        <v>2591</v>
      </c>
      <c r="D913" s="6">
        <v>68013</v>
      </c>
      <c r="E913" s="8" t="s">
        <v>1729</v>
      </c>
    </row>
    <row r="914" spans="1:5">
      <c r="A914" s="6" t="s">
        <v>2589</v>
      </c>
      <c r="B914" s="7">
        <v>68</v>
      </c>
      <c r="C914" s="6" t="s">
        <v>2080</v>
      </c>
      <c r="D914" s="6">
        <v>68020</v>
      </c>
      <c r="E914" s="8" t="s">
        <v>1729</v>
      </c>
    </row>
    <row r="915" spans="1:5">
      <c r="A915" s="6" t="s">
        <v>2589</v>
      </c>
      <c r="B915" s="7">
        <v>68</v>
      </c>
      <c r="C915" s="6" t="s">
        <v>2592</v>
      </c>
      <c r="D915" s="6">
        <v>68051</v>
      </c>
      <c r="E915" s="8" t="s">
        <v>1729</v>
      </c>
    </row>
    <row r="916" spans="1:5">
      <c r="A916" s="6" t="s">
        <v>2589</v>
      </c>
      <c r="B916" s="7">
        <v>68</v>
      </c>
      <c r="C916" s="6" t="s">
        <v>1745</v>
      </c>
      <c r="D916" s="6">
        <v>68077</v>
      </c>
      <c r="E916" s="8" t="s">
        <v>1729</v>
      </c>
    </row>
    <row r="917" spans="1:5">
      <c r="A917" s="6" t="s">
        <v>2589</v>
      </c>
      <c r="B917" s="7">
        <v>68</v>
      </c>
      <c r="C917" s="6" t="s">
        <v>2593</v>
      </c>
      <c r="D917" s="6">
        <v>68079</v>
      </c>
      <c r="E917" s="8" t="s">
        <v>1729</v>
      </c>
    </row>
    <row r="918" spans="1:5" ht="26.45">
      <c r="A918" s="6" t="s">
        <v>2589</v>
      </c>
      <c r="B918" s="7">
        <v>68</v>
      </c>
      <c r="C918" s="6" t="s">
        <v>2594</v>
      </c>
      <c r="D918" s="6">
        <v>68081</v>
      </c>
      <c r="E918" s="8" t="s">
        <v>1729</v>
      </c>
    </row>
    <row r="919" spans="1:5">
      <c r="A919" s="6" t="s">
        <v>2589</v>
      </c>
      <c r="B919" s="7">
        <v>68</v>
      </c>
      <c r="C919" s="6" t="s">
        <v>1749</v>
      </c>
      <c r="D919" s="6">
        <v>68092</v>
      </c>
      <c r="E919" s="8" t="s">
        <v>1729</v>
      </c>
    </row>
    <row r="920" spans="1:5">
      <c r="A920" s="6" t="s">
        <v>2589</v>
      </c>
      <c r="B920" s="7">
        <v>68</v>
      </c>
      <c r="C920" s="6" t="s">
        <v>1886</v>
      </c>
      <c r="D920" s="6">
        <v>68101</v>
      </c>
      <c r="E920" s="8" t="s">
        <v>1729</v>
      </c>
    </row>
    <row r="921" spans="1:5">
      <c r="A921" s="6" t="s">
        <v>2589</v>
      </c>
      <c r="B921" s="7">
        <v>68</v>
      </c>
      <c r="C921" s="6" t="s">
        <v>2244</v>
      </c>
      <c r="D921" s="6">
        <v>68121</v>
      </c>
      <c r="E921" s="8" t="s">
        <v>1729</v>
      </c>
    </row>
    <row r="922" spans="1:5">
      <c r="A922" s="6" t="s">
        <v>2589</v>
      </c>
      <c r="B922" s="7">
        <v>68</v>
      </c>
      <c r="C922" s="6" t="s">
        <v>2595</v>
      </c>
      <c r="D922" s="6">
        <v>68132</v>
      </c>
      <c r="E922" s="8" t="s">
        <v>1729</v>
      </c>
    </row>
    <row r="923" spans="1:5">
      <c r="A923" s="6" t="s">
        <v>2589</v>
      </c>
      <c r="B923" s="7">
        <v>68</v>
      </c>
      <c r="C923" s="6" t="s">
        <v>2596</v>
      </c>
      <c r="D923" s="6">
        <v>68147</v>
      </c>
      <c r="E923" s="8" t="s">
        <v>1729</v>
      </c>
    </row>
    <row r="924" spans="1:5">
      <c r="A924" s="6" t="s">
        <v>2589</v>
      </c>
      <c r="B924" s="7">
        <v>68</v>
      </c>
      <c r="C924" s="6" t="s">
        <v>2597</v>
      </c>
      <c r="D924" s="6">
        <v>68152</v>
      </c>
      <c r="E924" s="8" t="s">
        <v>1729</v>
      </c>
    </row>
    <row r="925" spans="1:5">
      <c r="A925" s="6" t="s">
        <v>2589</v>
      </c>
      <c r="B925" s="7">
        <v>68</v>
      </c>
      <c r="C925" s="6" t="s">
        <v>2598</v>
      </c>
      <c r="D925" s="6">
        <v>68160</v>
      </c>
      <c r="E925" s="8" t="s">
        <v>1729</v>
      </c>
    </row>
    <row r="926" spans="1:5">
      <c r="A926" s="6" t="s">
        <v>2589</v>
      </c>
      <c r="B926" s="7">
        <v>68</v>
      </c>
      <c r="C926" s="6" t="s">
        <v>2599</v>
      </c>
      <c r="D926" s="6">
        <v>68162</v>
      </c>
      <c r="E926" s="8" t="s">
        <v>1729</v>
      </c>
    </row>
    <row r="927" spans="1:5">
      <c r="A927" s="6" t="s">
        <v>2589</v>
      </c>
      <c r="B927" s="7">
        <v>68</v>
      </c>
      <c r="C927" s="6" t="s">
        <v>2600</v>
      </c>
      <c r="D927" s="6">
        <v>68167</v>
      </c>
      <c r="E927" s="8" t="s">
        <v>1729</v>
      </c>
    </row>
    <row r="928" spans="1:5">
      <c r="A928" s="6" t="s">
        <v>2589</v>
      </c>
      <c r="B928" s="7">
        <v>68</v>
      </c>
      <c r="C928" s="6" t="s">
        <v>2601</v>
      </c>
      <c r="D928" s="6">
        <v>68169</v>
      </c>
      <c r="E928" s="8" t="s">
        <v>1729</v>
      </c>
    </row>
    <row r="929" spans="1:5">
      <c r="A929" s="6" t="s">
        <v>2589</v>
      </c>
      <c r="B929" s="7">
        <v>68</v>
      </c>
      <c r="C929" s="6" t="s">
        <v>2602</v>
      </c>
      <c r="D929" s="6">
        <v>68176</v>
      </c>
      <c r="E929" s="8" t="s">
        <v>1729</v>
      </c>
    </row>
    <row r="930" spans="1:5">
      <c r="A930" s="6" t="s">
        <v>2589</v>
      </c>
      <c r="B930" s="7">
        <v>68</v>
      </c>
      <c r="C930" s="6" t="s">
        <v>2603</v>
      </c>
      <c r="D930" s="6">
        <v>68179</v>
      </c>
      <c r="E930" s="8" t="s">
        <v>1729</v>
      </c>
    </row>
    <row r="931" spans="1:5">
      <c r="A931" s="6" t="s">
        <v>2589</v>
      </c>
      <c r="B931" s="7">
        <v>68</v>
      </c>
      <c r="C931" s="6" t="s">
        <v>2604</v>
      </c>
      <c r="D931" s="6">
        <v>68190</v>
      </c>
      <c r="E931" s="8" t="s">
        <v>1729</v>
      </c>
    </row>
    <row r="932" spans="1:5">
      <c r="A932" s="6" t="s">
        <v>2589</v>
      </c>
      <c r="B932" s="7">
        <v>68</v>
      </c>
      <c r="C932" s="6" t="s">
        <v>1767</v>
      </c>
      <c r="D932" s="6">
        <v>68207</v>
      </c>
      <c r="E932" s="8" t="s">
        <v>1729</v>
      </c>
    </row>
    <row r="933" spans="1:5">
      <c r="A933" s="6" t="s">
        <v>2589</v>
      </c>
      <c r="B933" s="7">
        <v>68</v>
      </c>
      <c r="C933" s="6" t="s">
        <v>2605</v>
      </c>
      <c r="D933" s="6">
        <v>68209</v>
      </c>
      <c r="E933" s="8" t="s">
        <v>1729</v>
      </c>
    </row>
    <row r="934" spans="1:5">
      <c r="A934" s="6" t="s">
        <v>2589</v>
      </c>
      <c r="B934" s="7">
        <v>68</v>
      </c>
      <c r="C934" s="6" t="s">
        <v>2606</v>
      </c>
      <c r="D934" s="6">
        <v>68211</v>
      </c>
      <c r="E934" s="8" t="s">
        <v>1729</v>
      </c>
    </row>
    <row r="935" spans="1:5">
      <c r="A935" s="6" t="s">
        <v>2589</v>
      </c>
      <c r="B935" s="7">
        <v>68</v>
      </c>
      <c r="C935" s="6" t="s">
        <v>2607</v>
      </c>
      <c r="D935" s="6">
        <v>68217</v>
      </c>
      <c r="E935" s="8" t="s">
        <v>1729</v>
      </c>
    </row>
    <row r="936" spans="1:5">
      <c r="A936" s="6" t="s">
        <v>2589</v>
      </c>
      <c r="B936" s="7">
        <v>68</v>
      </c>
      <c r="C936" s="6" t="s">
        <v>2608</v>
      </c>
      <c r="D936" s="6">
        <v>68229</v>
      </c>
      <c r="E936" s="8" t="s">
        <v>1729</v>
      </c>
    </row>
    <row r="937" spans="1:5" ht="26.45">
      <c r="A937" s="6" t="s">
        <v>2589</v>
      </c>
      <c r="B937" s="7">
        <v>68</v>
      </c>
      <c r="C937" s="6" t="s">
        <v>2609</v>
      </c>
      <c r="D937" s="6">
        <v>68235</v>
      </c>
      <c r="E937" s="8" t="s">
        <v>1729</v>
      </c>
    </row>
    <row r="938" spans="1:5">
      <c r="A938" s="6" t="s">
        <v>2589</v>
      </c>
      <c r="B938" s="7">
        <v>68</v>
      </c>
      <c r="C938" s="6" t="s">
        <v>2610</v>
      </c>
      <c r="D938" s="6">
        <v>68245</v>
      </c>
      <c r="E938" s="8" t="s">
        <v>1729</v>
      </c>
    </row>
    <row r="939" spans="1:5">
      <c r="A939" s="6" t="s">
        <v>2589</v>
      </c>
      <c r="B939" s="7">
        <v>68</v>
      </c>
      <c r="C939" s="6" t="s">
        <v>1901</v>
      </c>
      <c r="D939" s="6">
        <v>68250</v>
      </c>
      <c r="E939" s="8" t="s">
        <v>1729</v>
      </c>
    </row>
    <row r="940" spans="1:5">
      <c r="A940" s="6" t="s">
        <v>2589</v>
      </c>
      <c r="B940" s="7">
        <v>68</v>
      </c>
      <c r="C940" s="6" t="s">
        <v>2611</v>
      </c>
      <c r="D940" s="6">
        <v>68255</v>
      </c>
      <c r="E940" s="8" t="s">
        <v>1729</v>
      </c>
    </row>
    <row r="941" spans="1:5">
      <c r="A941" s="6" t="s">
        <v>2589</v>
      </c>
      <c r="B941" s="7">
        <v>68</v>
      </c>
      <c r="C941" s="6" t="s">
        <v>2612</v>
      </c>
      <c r="D941" s="6">
        <v>68264</v>
      </c>
      <c r="E941" s="8" t="s">
        <v>1729</v>
      </c>
    </row>
    <row r="942" spans="1:5">
      <c r="A942" s="6" t="s">
        <v>2589</v>
      </c>
      <c r="B942" s="7">
        <v>68</v>
      </c>
      <c r="C942" s="6" t="s">
        <v>2613</v>
      </c>
      <c r="D942" s="6">
        <v>68266</v>
      </c>
      <c r="E942" s="8" t="s">
        <v>1729</v>
      </c>
    </row>
    <row r="943" spans="1:5">
      <c r="A943" s="6" t="s">
        <v>2589</v>
      </c>
      <c r="B943" s="7">
        <v>68</v>
      </c>
      <c r="C943" s="6" t="s">
        <v>2614</v>
      </c>
      <c r="D943" s="6">
        <v>68271</v>
      </c>
      <c r="E943" s="8" t="s">
        <v>1729</v>
      </c>
    </row>
    <row r="944" spans="1:5">
      <c r="A944" s="6" t="s">
        <v>2589</v>
      </c>
      <c r="B944" s="7">
        <v>68</v>
      </c>
      <c r="C944" s="6" t="s">
        <v>2615</v>
      </c>
      <c r="D944" s="6">
        <v>68276</v>
      </c>
      <c r="E944" s="8" t="s">
        <v>1729</v>
      </c>
    </row>
    <row r="945" spans="1:5">
      <c r="A945" s="6" t="s">
        <v>2589</v>
      </c>
      <c r="B945" s="7">
        <v>68</v>
      </c>
      <c r="C945" s="6" t="s">
        <v>2616</v>
      </c>
      <c r="D945" s="6">
        <v>68296</v>
      </c>
      <c r="E945" s="8" t="s">
        <v>1729</v>
      </c>
    </row>
    <row r="946" spans="1:5">
      <c r="A946" s="6" t="s">
        <v>2589</v>
      </c>
      <c r="B946" s="7">
        <v>68</v>
      </c>
      <c r="C946" s="6" t="s">
        <v>2617</v>
      </c>
      <c r="D946" s="6">
        <v>68298</v>
      </c>
      <c r="E946" s="8" t="s">
        <v>1729</v>
      </c>
    </row>
    <row r="947" spans="1:5">
      <c r="A947" s="6" t="s">
        <v>2589</v>
      </c>
      <c r="B947" s="7">
        <v>68</v>
      </c>
      <c r="C947" s="6" t="s">
        <v>2618</v>
      </c>
      <c r="D947" s="6">
        <v>68307</v>
      </c>
      <c r="E947" s="8" t="s">
        <v>1729</v>
      </c>
    </row>
    <row r="948" spans="1:5">
      <c r="A948" s="6" t="s">
        <v>2589</v>
      </c>
      <c r="B948" s="7">
        <v>68</v>
      </c>
      <c r="C948" s="6" t="s">
        <v>2619</v>
      </c>
      <c r="D948" s="6">
        <v>68318</v>
      </c>
      <c r="E948" s="8" t="s">
        <v>1729</v>
      </c>
    </row>
    <row r="949" spans="1:5">
      <c r="A949" s="6" t="s">
        <v>2589</v>
      </c>
      <c r="B949" s="7">
        <v>68</v>
      </c>
      <c r="C949" s="6" t="s">
        <v>1782</v>
      </c>
      <c r="D949" s="6">
        <v>68320</v>
      </c>
      <c r="E949" s="8" t="s">
        <v>1729</v>
      </c>
    </row>
    <row r="950" spans="1:5">
      <c r="A950" s="6" t="s">
        <v>2589</v>
      </c>
      <c r="B950" s="7">
        <v>68</v>
      </c>
      <c r="C950" s="6" t="s">
        <v>2620</v>
      </c>
      <c r="D950" s="6">
        <v>68322</v>
      </c>
      <c r="E950" s="8" t="s">
        <v>1729</v>
      </c>
    </row>
    <row r="951" spans="1:5">
      <c r="A951" s="6" t="s">
        <v>2589</v>
      </c>
      <c r="B951" s="7">
        <v>68</v>
      </c>
      <c r="C951" s="6" t="s">
        <v>2621</v>
      </c>
      <c r="D951" s="6">
        <v>68324</v>
      </c>
      <c r="E951" s="8" t="s">
        <v>1729</v>
      </c>
    </row>
    <row r="952" spans="1:5">
      <c r="A952" s="6" t="s">
        <v>2589</v>
      </c>
      <c r="B952" s="7">
        <v>68</v>
      </c>
      <c r="C952" s="6" t="s">
        <v>2622</v>
      </c>
      <c r="D952" s="6">
        <v>68327</v>
      </c>
      <c r="E952" s="8" t="s">
        <v>1729</v>
      </c>
    </row>
    <row r="953" spans="1:5">
      <c r="A953" s="6" t="s">
        <v>2589</v>
      </c>
      <c r="B953" s="7">
        <v>68</v>
      </c>
      <c r="C953" s="6" t="s">
        <v>2623</v>
      </c>
      <c r="D953" s="6">
        <v>68344</v>
      </c>
      <c r="E953" s="8" t="s">
        <v>1729</v>
      </c>
    </row>
    <row r="954" spans="1:5">
      <c r="A954" s="6" t="s">
        <v>2589</v>
      </c>
      <c r="B954" s="7">
        <v>68</v>
      </c>
      <c r="C954" s="6" t="s">
        <v>2624</v>
      </c>
      <c r="D954" s="6">
        <v>68368</v>
      </c>
      <c r="E954" s="8" t="s">
        <v>1729</v>
      </c>
    </row>
    <row r="955" spans="1:5">
      <c r="A955" s="6" t="s">
        <v>2589</v>
      </c>
      <c r="B955" s="7">
        <v>68</v>
      </c>
      <c r="C955" s="6" t="s">
        <v>2625</v>
      </c>
      <c r="D955" s="6">
        <v>68370</v>
      </c>
      <c r="E955" s="8" t="s">
        <v>1729</v>
      </c>
    </row>
    <row r="956" spans="1:5">
      <c r="A956" s="6" t="s">
        <v>2589</v>
      </c>
      <c r="B956" s="7">
        <v>68</v>
      </c>
      <c r="C956" s="6" t="s">
        <v>2626</v>
      </c>
      <c r="D956" s="6">
        <v>68377</v>
      </c>
      <c r="E956" s="8" t="s">
        <v>1729</v>
      </c>
    </row>
    <row r="957" spans="1:5">
      <c r="A957" s="6" t="s">
        <v>2589</v>
      </c>
      <c r="B957" s="7">
        <v>68</v>
      </c>
      <c r="C957" s="6" t="s">
        <v>2627</v>
      </c>
      <c r="D957" s="6">
        <v>68385</v>
      </c>
      <c r="E957" s="8" t="s">
        <v>1729</v>
      </c>
    </row>
    <row r="958" spans="1:5">
      <c r="A958" s="6" t="s">
        <v>2589</v>
      </c>
      <c r="B958" s="7">
        <v>68</v>
      </c>
      <c r="C958" s="6" t="s">
        <v>2172</v>
      </c>
      <c r="D958" s="6">
        <v>68397</v>
      </c>
      <c r="E958" s="8" t="s">
        <v>1729</v>
      </c>
    </row>
    <row r="959" spans="1:5">
      <c r="A959" s="6" t="s">
        <v>2589</v>
      </c>
      <c r="B959" s="7">
        <v>68</v>
      </c>
      <c r="C959" s="6" t="s">
        <v>2628</v>
      </c>
      <c r="D959" s="6">
        <v>68406</v>
      </c>
      <c r="E959" s="8" t="s">
        <v>1729</v>
      </c>
    </row>
    <row r="960" spans="1:5">
      <c r="A960" s="6" t="s">
        <v>2589</v>
      </c>
      <c r="B960" s="7">
        <v>68</v>
      </c>
      <c r="C960" s="6" t="s">
        <v>2629</v>
      </c>
      <c r="D960" s="6">
        <v>68418</v>
      </c>
      <c r="E960" s="8" t="s">
        <v>1729</v>
      </c>
    </row>
    <row r="961" spans="1:5">
      <c r="A961" s="6" t="s">
        <v>2589</v>
      </c>
      <c r="B961" s="7">
        <v>68</v>
      </c>
      <c r="C961" s="6" t="s">
        <v>2630</v>
      </c>
      <c r="D961" s="6">
        <v>68425</v>
      </c>
      <c r="E961" s="8" t="s">
        <v>1729</v>
      </c>
    </row>
    <row r="962" spans="1:5">
      <c r="A962" s="6" t="s">
        <v>2589</v>
      </c>
      <c r="B962" s="7">
        <v>68</v>
      </c>
      <c r="C962" s="6" t="s">
        <v>2631</v>
      </c>
      <c r="D962" s="6">
        <v>68432</v>
      </c>
      <c r="E962" s="8" t="s">
        <v>1729</v>
      </c>
    </row>
    <row r="963" spans="1:5">
      <c r="A963" s="6" t="s">
        <v>2589</v>
      </c>
      <c r="B963" s="7">
        <v>68</v>
      </c>
      <c r="C963" s="6" t="s">
        <v>2632</v>
      </c>
      <c r="D963" s="6">
        <v>68444</v>
      </c>
      <c r="E963" s="8" t="s">
        <v>1729</v>
      </c>
    </row>
    <row r="964" spans="1:5">
      <c r="A964" s="6" t="s">
        <v>2589</v>
      </c>
      <c r="B964" s="7">
        <v>68</v>
      </c>
      <c r="C964" s="6" t="s">
        <v>2633</v>
      </c>
      <c r="D964" s="6">
        <v>68464</v>
      </c>
      <c r="E964" s="8" t="s">
        <v>1729</v>
      </c>
    </row>
    <row r="965" spans="1:5">
      <c r="A965" s="6" t="s">
        <v>2589</v>
      </c>
      <c r="B965" s="7">
        <v>68</v>
      </c>
      <c r="C965" s="6" t="s">
        <v>2634</v>
      </c>
      <c r="D965" s="6">
        <v>68468</v>
      </c>
      <c r="E965" s="8" t="s">
        <v>1729</v>
      </c>
    </row>
    <row r="966" spans="1:5">
      <c r="A966" s="6" t="s">
        <v>2589</v>
      </c>
      <c r="B966" s="7">
        <v>68</v>
      </c>
      <c r="C966" s="6" t="s">
        <v>2635</v>
      </c>
      <c r="D966" s="6">
        <v>68498</v>
      </c>
      <c r="E966" s="8" t="s">
        <v>1729</v>
      </c>
    </row>
    <row r="967" spans="1:5">
      <c r="A967" s="6" t="s">
        <v>2589</v>
      </c>
      <c r="B967" s="7">
        <v>68</v>
      </c>
      <c r="C967" s="6" t="s">
        <v>2636</v>
      </c>
      <c r="D967" s="6">
        <v>68500</v>
      </c>
      <c r="E967" s="8" t="s">
        <v>1729</v>
      </c>
    </row>
    <row r="968" spans="1:5">
      <c r="A968" s="6" t="s">
        <v>2589</v>
      </c>
      <c r="B968" s="7">
        <v>68</v>
      </c>
      <c r="C968" s="6" t="s">
        <v>2637</v>
      </c>
      <c r="D968" s="6">
        <v>68502</v>
      </c>
      <c r="E968" s="8" t="s">
        <v>1729</v>
      </c>
    </row>
    <row r="969" spans="1:5">
      <c r="A969" s="6" t="s">
        <v>2589</v>
      </c>
      <c r="B969" s="7">
        <v>68</v>
      </c>
      <c r="C969" s="6" t="s">
        <v>2638</v>
      </c>
      <c r="D969" s="6">
        <v>68522</v>
      </c>
      <c r="E969" s="8" t="s">
        <v>1729</v>
      </c>
    </row>
    <row r="970" spans="1:5" ht="26.45">
      <c r="A970" s="6" t="s">
        <v>2589</v>
      </c>
      <c r="B970" s="7">
        <v>68</v>
      </c>
      <c r="C970" s="6" t="s">
        <v>2639</v>
      </c>
      <c r="D970" s="6">
        <v>68524</v>
      </c>
      <c r="E970" s="8" t="s">
        <v>1729</v>
      </c>
    </row>
    <row r="971" spans="1:5">
      <c r="A971" s="6" t="s">
        <v>2589</v>
      </c>
      <c r="B971" s="7">
        <v>68</v>
      </c>
      <c r="C971" s="6" t="s">
        <v>2640</v>
      </c>
      <c r="D971" s="6">
        <v>68533</v>
      </c>
      <c r="E971" s="8" t="s">
        <v>1729</v>
      </c>
    </row>
    <row r="972" spans="1:5">
      <c r="A972" s="6" t="s">
        <v>2589</v>
      </c>
      <c r="B972" s="7">
        <v>68</v>
      </c>
      <c r="C972" s="6" t="s">
        <v>2641</v>
      </c>
      <c r="D972" s="6">
        <v>68547</v>
      </c>
      <c r="E972" s="8" t="s">
        <v>1729</v>
      </c>
    </row>
    <row r="973" spans="1:5">
      <c r="A973" s="6" t="s">
        <v>2589</v>
      </c>
      <c r="B973" s="7">
        <v>68</v>
      </c>
      <c r="C973" s="6" t="s">
        <v>2642</v>
      </c>
      <c r="D973" s="6">
        <v>68549</v>
      </c>
      <c r="E973" s="8" t="s">
        <v>1729</v>
      </c>
    </row>
    <row r="974" spans="1:5" ht="26.45">
      <c r="A974" s="6" t="s">
        <v>2589</v>
      </c>
      <c r="B974" s="7">
        <v>68</v>
      </c>
      <c r="C974" s="6" t="s">
        <v>2643</v>
      </c>
      <c r="D974" s="6">
        <v>68572</v>
      </c>
      <c r="E974" s="8" t="s">
        <v>1729</v>
      </c>
    </row>
    <row r="975" spans="1:5">
      <c r="A975" s="6" t="s">
        <v>2589</v>
      </c>
      <c r="B975" s="7">
        <v>68</v>
      </c>
      <c r="C975" s="6" t="s">
        <v>2644</v>
      </c>
      <c r="D975" s="6">
        <v>68573</v>
      </c>
      <c r="E975" s="8" t="s">
        <v>1729</v>
      </c>
    </row>
    <row r="976" spans="1:5" ht="26.45">
      <c r="A976" s="6" t="s">
        <v>2589</v>
      </c>
      <c r="B976" s="7">
        <v>68</v>
      </c>
      <c r="C976" s="6" t="s">
        <v>2645</v>
      </c>
      <c r="D976" s="6">
        <v>68575</v>
      </c>
      <c r="E976" s="8" t="s">
        <v>1729</v>
      </c>
    </row>
    <row r="977" spans="1:5">
      <c r="A977" s="6" t="s">
        <v>2589</v>
      </c>
      <c r="B977" s="7">
        <v>68</v>
      </c>
      <c r="C977" s="6" t="s">
        <v>1813</v>
      </c>
      <c r="D977" s="6">
        <v>68615</v>
      </c>
      <c r="E977" s="8" t="s">
        <v>1729</v>
      </c>
    </row>
    <row r="978" spans="1:5" ht="26.45">
      <c r="A978" s="6" t="s">
        <v>2589</v>
      </c>
      <c r="B978" s="7">
        <v>68</v>
      </c>
      <c r="C978" s="6" t="s">
        <v>2646</v>
      </c>
      <c r="D978" s="6">
        <v>68655</v>
      </c>
      <c r="E978" s="8" t="s">
        <v>1729</v>
      </c>
    </row>
    <row r="979" spans="1:5">
      <c r="A979" s="6" t="s">
        <v>2589</v>
      </c>
      <c r="B979" s="7">
        <v>68</v>
      </c>
      <c r="C979" s="6" t="s">
        <v>2587</v>
      </c>
      <c r="D979" s="6">
        <v>68669</v>
      </c>
      <c r="E979" s="8" t="s">
        <v>1729</v>
      </c>
    </row>
    <row r="980" spans="1:5">
      <c r="A980" s="6" t="s">
        <v>2589</v>
      </c>
      <c r="B980" s="7">
        <v>68</v>
      </c>
      <c r="C980" s="6" t="s">
        <v>2647</v>
      </c>
      <c r="D980" s="6">
        <v>68673</v>
      </c>
      <c r="E980" s="8" t="s">
        <v>1729</v>
      </c>
    </row>
    <row r="981" spans="1:5">
      <c r="A981" s="6" t="s">
        <v>2589</v>
      </c>
      <c r="B981" s="7">
        <v>68</v>
      </c>
      <c r="C981" s="6" t="s">
        <v>2648</v>
      </c>
      <c r="D981" s="6">
        <v>68679</v>
      </c>
      <c r="E981" s="8" t="s">
        <v>1729</v>
      </c>
    </row>
    <row r="982" spans="1:5">
      <c r="A982" s="6" t="s">
        <v>2589</v>
      </c>
      <c r="B982" s="7">
        <v>68</v>
      </c>
      <c r="C982" s="6" t="s">
        <v>2649</v>
      </c>
      <c r="D982" s="6">
        <v>68682</v>
      </c>
      <c r="E982" s="8" t="s">
        <v>1729</v>
      </c>
    </row>
    <row r="983" spans="1:5" ht="26.45">
      <c r="A983" s="6" t="s">
        <v>2589</v>
      </c>
      <c r="B983" s="7">
        <v>68</v>
      </c>
      <c r="C983" s="6" t="s">
        <v>2650</v>
      </c>
      <c r="D983" s="6">
        <v>68684</v>
      </c>
      <c r="E983" s="8" t="s">
        <v>1729</v>
      </c>
    </row>
    <row r="984" spans="1:5">
      <c r="A984" s="6" t="s">
        <v>2589</v>
      </c>
      <c r="B984" s="7">
        <v>68</v>
      </c>
      <c r="C984" s="6" t="s">
        <v>2560</v>
      </c>
      <c r="D984" s="6">
        <v>68686</v>
      </c>
      <c r="E984" s="8" t="s">
        <v>1729</v>
      </c>
    </row>
    <row r="985" spans="1:5" ht="26.45">
      <c r="A985" s="6" t="s">
        <v>2589</v>
      </c>
      <c r="B985" s="7">
        <v>68</v>
      </c>
      <c r="C985" s="6" t="s">
        <v>2651</v>
      </c>
      <c r="D985" s="6">
        <v>68689</v>
      </c>
      <c r="E985" s="8" t="s">
        <v>1729</v>
      </c>
    </row>
    <row r="986" spans="1:5" ht="26.45">
      <c r="A986" s="6" t="s">
        <v>2589</v>
      </c>
      <c r="B986" s="7">
        <v>68</v>
      </c>
      <c r="C986" s="6" t="s">
        <v>1829</v>
      </c>
      <c r="D986" s="6">
        <v>68705</v>
      </c>
      <c r="E986" s="8" t="s">
        <v>1729</v>
      </c>
    </row>
    <row r="987" spans="1:5" ht="26.45">
      <c r="A987" s="6" t="s">
        <v>2589</v>
      </c>
      <c r="B987" s="7">
        <v>68</v>
      </c>
      <c r="C987" s="6" t="s">
        <v>2652</v>
      </c>
      <c r="D987" s="6">
        <v>68720</v>
      </c>
      <c r="E987" s="8" t="s">
        <v>1729</v>
      </c>
    </row>
    <row r="988" spans="1:5">
      <c r="A988" s="6" t="s">
        <v>2589</v>
      </c>
      <c r="B988" s="7">
        <v>68</v>
      </c>
      <c r="C988" s="6" t="s">
        <v>2653</v>
      </c>
      <c r="D988" s="6">
        <v>68745</v>
      </c>
      <c r="E988" s="8" t="s">
        <v>1729</v>
      </c>
    </row>
    <row r="989" spans="1:5">
      <c r="A989" s="6" t="s">
        <v>2589</v>
      </c>
      <c r="B989" s="7">
        <v>68</v>
      </c>
      <c r="C989" s="6" t="s">
        <v>2654</v>
      </c>
      <c r="D989" s="6">
        <v>68755</v>
      </c>
      <c r="E989" s="8" t="s">
        <v>1729</v>
      </c>
    </row>
    <row r="990" spans="1:5">
      <c r="A990" s="6" t="s">
        <v>2589</v>
      </c>
      <c r="B990" s="7">
        <v>68</v>
      </c>
      <c r="C990" s="6" t="s">
        <v>2655</v>
      </c>
      <c r="D990" s="6">
        <v>68770</v>
      </c>
      <c r="E990" s="8" t="s">
        <v>1729</v>
      </c>
    </row>
    <row r="991" spans="1:5">
      <c r="A991" s="6" t="s">
        <v>2589</v>
      </c>
      <c r="B991" s="7">
        <v>68</v>
      </c>
      <c r="C991" s="6" t="s">
        <v>2145</v>
      </c>
      <c r="D991" s="6">
        <v>68773</v>
      </c>
      <c r="E991" s="8" t="s">
        <v>1729</v>
      </c>
    </row>
    <row r="992" spans="1:5">
      <c r="A992" s="6" t="s">
        <v>2589</v>
      </c>
      <c r="B992" s="7">
        <v>68</v>
      </c>
      <c r="C992" s="6" t="s">
        <v>2656</v>
      </c>
      <c r="D992" s="6">
        <v>68780</v>
      </c>
      <c r="E992" s="8" t="s">
        <v>1729</v>
      </c>
    </row>
    <row r="993" spans="1:5">
      <c r="A993" s="6" t="s">
        <v>2589</v>
      </c>
      <c r="B993" s="7">
        <v>68</v>
      </c>
      <c r="C993" s="6" t="s">
        <v>2657</v>
      </c>
      <c r="D993" s="6">
        <v>68820</v>
      </c>
      <c r="E993" s="8" t="s">
        <v>1729</v>
      </c>
    </row>
    <row r="994" spans="1:5" ht="26.45">
      <c r="A994" s="6" t="s">
        <v>2589</v>
      </c>
      <c r="B994" s="7">
        <v>68</v>
      </c>
      <c r="C994" s="6" t="s">
        <v>2658</v>
      </c>
      <c r="D994" s="6">
        <v>68855</v>
      </c>
      <c r="E994" s="8" t="s">
        <v>1729</v>
      </c>
    </row>
    <row r="995" spans="1:5">
      <c r="A995" s="6" t="s">
        <v>2589</v>
      </c>
      <c r="B995" s="7">
        <v>68</v>
      </c>
      <c r="C995" s="6" t="s">
        <v>2659</v>
      </c>
      <c r="D995" s="6">
        <v>68861</v>
      </c>
      <c r="E995" s="8" t="s">
        <v>1729</v>
      </c>
    </row>
    <row r="996" spans="1:5">
      <c r="A996" s="6" t="s">
        <v>2589</v>
      </c>
      <c r="B996" s="7">
        <v>68</v>
      </c>
      <c r="C996" s="6" t="s">
        <v>2660</v>
      </c>
      <c r="D996" s="6">
        <v>68867</v>
      </c>
      <c r="E996" s="8" t="s">
        <v>1729</v>
      </c>
    </row>
    <row r="997" spans="1:5">
      <c r="A997" s="6" t="s">
        <v>2589</v>
      </c>
      <c r="B997" s="7">
        <v>68</v>
      </c>
      <c r="C997" s="6" t="s">
        <v>1931</v>
      </c>
      <c r="D997" s="6">
        <v>68872</v>
      </c>
      <c r="E997" s="8" t="s">
        <v>1729</v>
      </c>
    </row>
    <row r="998" spans="1:5">
      <c r="A998" s="6" t="s">
        <v>2589</v>
      </c>
      <c r="B998" s="7">
        <v>68</v>
      </c>
      <c r="C998" s="6" t="s">
        <v>2661</v>
      </c>
      <c r="D998" s="6">
        <v>68895</v>
      </c>
      <c r="E998" s="8" t="s">
        <v>1729</v>
      </c>
    </row>
    <row r="999" spans="1:5">
      <c r="A999" s="6" t="s">
        <v>2145</v>
      </c>
      <c r="B999" s="7">
        <v>70</v>
      </c>
      <c r="C999" s="6" t="s">
        <v>2662</v>
      </c>
      <c r="D999" s="6">
        <v>70001</v>
      </c>
      <c r="E999" s="8" t="s">
        <v>1506</v>
      </c>
    </row>
    <row r="1000" spans="1:5">
      <c r="A1000" s="6" t="s">
        <v>2145</v>
      </c>
      <c r="B1000" s="7">
        <v>70</v>
      </c>
      <c r="C1000" s="6" t="s">
        <v>1942</v>
      </c>
      <c r="D1000" s="6">
        <v>70110</v>
      </c>
      <c r="E1000" s="8" t="s">
        <v>1506</v>
      </c>
    </row>
    <row r="1001" spans="1:5">
      <c r="A1001" s="6" t="s">
        <v>2145</v>
      </c>
      <c r="B1001" s="7">
        <v>70</v>
      </c>
      <c r="C1001" s="6" t="s">
        <v>2663</v>
      </c>
      <c r="D1001" s="6">
        <v>70124</v>
      </c>
      <c r="E1001" s="8" t="s">
        <v>1506</v>
      </c>
    </row>
    <row r="1002" spans="1:5">
      <c r="A1002" s="6" t="s">
        <v>2145</v>
      </c>
      <c r="B1002" s="7">
        <v>70</v>
      </c>
      <c r="C1002" s="6" t="s">
        <v>2664</v>
      </c>
      <c r="D1002" s="6">
        <v>70204</v>
      </c>
      <c r="E1002" s="8" t="s">
        <v>1506</v>
      </c>
    </row>
    <row r="1003" spans="1:5">
      <c r="A1003" s="6" t="s">
        <v>2145</v>
      </c>
      <c r="B1003" s="7">
        <v>70</v>
      </c>
      <c r="C1003" s="6" t="s">
        <v>2665</v>
      </c>
      <c r="D1003" s="6">
        <v>70215</v>
      </c>
      <c r="E1003" s="8" t="s">
        <v>1506</v>
      </c>
    </row>
    <row r="1004" spans="1:5">
      <c r="A1004" s="6" t="s">
        <v>2145</v>
      </c>
      <c r="B1004" s="7">
        <v>70</v>
      </c>
      <c r="C1004" s="6" t="s">
        <v>2666</v>
      </c>
      <c r="D1004" s="6">
        <v>70221</v>
      </c>
      <c r="E1004" s="8" t="s">
        <v>1506</v>
      </c>
    </row>
    <row r="1005" spans="1:5">
      <c r="A1005" s="6" t="s">
        <v>2145</v>
      </c>
      <c r="B1005" s="7">
        <v>70</v>
      </c>
      <c r="C1005" s="6" t="s">
        <v>2667</v>
      </c>
      <c r="D1005" s="6">
        <v>70230</v>
      </c>
      <c r="E1005" s="8" t="s">
        <v>1506</v>
      </c>
    </row>
    <row r="1006" spans="1:5">
      <c r="A1006" s="6" t="s">
        <v>2145</v>
      </c>
      <c r="B1006" s="7">
        <v>70</v>
      </c>
      <c r="C1006" s="6" t="s">
        <v>2668</v>
      </c>
      <c r="D1006" s="6">
        <v>70233</v>
      </c>
      <c r="E1006" s="8" t="s">
        <v>1506</v>
      </c>
    </row>
    <row r="1007" spans="1:5">
      <c r="A1007" s="6" t="s">
        <v>2145</v>
      </c>
      <c r="B1007" s="7">
        <v>70</v>
      </c>
      <c r="C1007" s="6" t="s">
        <v>2669</v>
      </c>
      <c r="D1007" s="6">
        <v>70235</v>
      </c>
      <c r="E1007" s="8" t="s">
        <v>1506</v>
      </c>
    </row>
    <row r="1008" spans="1:5">
      <c r="A1008" s="6" t="s">
        <v>2145</v>
      </c>
      <c r="B1008" s="7">
        <v>70</v>
      </c>
      <c r="C1008" s="6" t="s">
        <v>2670</v>
      </c>
      <c r="D1008" s="6">
        <v>70265</v>
      </c>
      <c r="E1008" s="8" t="s">
        <v>1506</v>
      </c>
    </row>
    <row r="1009" spans="1:5">
      <c r="A1009" s="6" t="s">
        <v>2145</v>
      </c>
      <c r="B1009" s="7">
        <v>70</v>
      </c>
      <c r="C1009" s="6" t="s">
        <v>1794</v>
      </c>
      <c r="D1009" s="6">
        <v>70400</v>
      </c>
      <c r="E1009" s="8" t="s">
        <v>1506</v>
      </c>
    </row>
    <row r="1010" spans="1:5">
      <c r="A1010" s="6" t="s">
        <v>2145</v>
      </c>
      <c r="B1010" s="7">
        <v>70</v>
      </c>
      <c r="C1010" s="6" t="s">
        <v>2671</v>
      </c>
      <c r="D1010" s="6">
        <v>70418</v>
      </c>
      <c r="E1010" s="8" t="s">
        <v>1506</v>
      </c>
    </row>
    <row r="1011" spans="1:5">
      <c r="A1011" s="6" t="s">
        <v>2145</v>
      </c>
      <c r="B1011" s="7">
        <v>70</v>
      </c>
      <c r="C1011" s="6" t="s">
        <v>2672</v>
      </c>
      <c r="D1011" s="6">
        <v>70429</v>
      </c>
      <c r="E1011" s="8" t="s">
        <v>1506</v>
      </c>
    </row>
    <row r="1012" spans="1:5">
      <c r="A1012" s="6" t="s">
        <v>2145</v>
      </c>
      <c r="B1012" s="7">
        <v>70</v>
      </c>
      <c r="C1012" s="6" t="s">
        <v>2673</v>
      </c>
      <c r="D1012" s="6">
        <v>70473</v>
      </c>
      <c r="E1012" s="8" t="s">
        <v>1506</v>
      </c>
    </row>
    <row r="1013" spans="1:5">
      <c r="A1013" s="6" t="s">
        <v>2145</v>
      </c>
      <c r="B1013" s="7">
        <v>70</v>
      </c>
      <c r="C1013" s="6" t="s">
        <v>2674</v>
      </c>
      <c r="D1013" s="6">
        <v>70508</v>
      </c>
      <c r="E1013" s="8" t="s">
        <v>1506</v>
      </c>
    </row>
    <row r="1014" spans="1:5">
      <c r="A1014" s="6" t="s">
        <v>2145</v>
      </c>
      <c r="B1014" s="7">
        <v>70</v>
      </c>
      <c r="C1014" s="6" t="s">
        <v>2675</v>
      </c>
      <c r="D1014" s="6">
        <v>70523</v>
      </c>
      <c r="E1014" s="8" t="s">
        <v>1506</v>
      </c>
    </row>
    <row r="1015" spans="1:5">
      <c r="A1015" s="6" t="s">
        <v>2145</v>
      </c>
      <c r="B1015" s="7">
        <v>70</v>
      </c>
      <c r="C1015" s="6" t="s">
        <v>2676</v>
      </c>
      <c r="D1015" s="6">
        <v>70670</v>
      </c>
      <c r="E1015" s="8" t="s">
        <v>1506</v>
      </c>
    </row>
    <row r="1016" spans="1:5" ht="26.45">
      <c r="A1016" s="6" t="s">
        <v>2145</v>
      </c>
      <c r="B1016" s="7">
        <v>70</v>
      </c>
      <c r="C1016" s="6" t="s">
        <v>2677</v>
      </c>
      <c r="D1016" s="6">
        <v>70678</v>
      </c>
      <c r="E1016" s="8" t="s">
        <v>1506</v>
      </c>
    </row>
    <row r="1017" spans="1:5" ht="26.45">
      <c r="A1017" s="6" t="s">
        <v>2145</v>
      </c>
      <c r="B1017" s="7">
        <v>70</v>
      </c>
      <c r="C1017" s="6" t="s">
        <v>2678</v>
      </c>
      <c r="D1017" s="6">
        <v>70702</v>
      </c>
      <c r="E1017" s="8" t="s">
        <v>1506</v>
      </c>
    </row>
    <row r="1018" spans="1:5">
      <c r="A1018" s="6" t="s">
        <v>2145</v>
      </c>
      <c r="B1018" s="7">
        <v>70</v>
      </c>
      <c r="C1018" s="6" t="s">
        <v>2679</v>
      </c>
      <c r="D1018" s="6">
        <v>70708</v>
      </c>
      <c r="E1018" s="8" t="s">
        <v>1506</v>
      </c>
    </row>
    <row r="1019" spans="1:5">
      <c r="A1019" s="6" t="s">
        <v>2145</v>
      </c>
      <c r="B1019" s="7">
        <v>70</v>
      </c>
      <c r="C1019" s="6" t="s">
        <v>2680</v>
      </c>
      <c r="D1019" s="6">
        <v>70713</v>
      </c>
      <c r="E1019" s="8" t="s">
        <v>1506</v>
      </c>
    </row>
    <row r="1020" spans="1:5">
      <c r="A1020" s="6" t="s">
        <v>2145</v>
      </c>
      <c r="B1020" s="7">
        <v>70</v>
      </c>
      <c r="C1020" s="6" t="s">
        <v>1824</v>
      </c>
      <c r="D1020" s="6">
        <v>70717</v>
      </c>
      <c r="E1020" s="8" t="s">
        <v>1506</v>
      </c>
    </row>
    <row r="1021" spans="1:5" ht="26.45">
      <c r="A1021" s="6" t="s">
        <v>2145</v>
      </c>
      <c r="B1021" s="7">
        <v>70</v>
      </c>
      <c r="C1021" s="6" t="s">
        <v>2681</v>
      </c>
      <c r="D1021" s="6">
        <v>70742</v>
      </c>
      <c r="E1021" s="8" t="s">
        <v>1506</v>
      </c>
    </row>
    <row r="1022" spans="1:5">
      <c r="A1022" s="6" t="s">
        <v>2145</v>
      </c>
      <c r="B1022" s="7">
        <v>70</v>
      </c>
      <c r="C1022" s="6" t="s">
        <v>2145</v>
      </c>
      <c r="D1022" s="6">
        <v>70771</v>
      </c>
      <c r="E1022" s="8" t="s">
        <v>1506</v>
      </c>
    </row>
    <row r="1023" spans="1:5" ht="26.45">
      <c r="A1023" s="6" t="s">
        <v>2145</v>
      </c>
      <c r="B1023" s="7">
        <v>70</v>
      </c>
      <c r="C1023" s="6" t="s">
        <v>2682</v>
      </c>
      <c r="D1023" s="6">
        <v>70820</v>
      </c>
      <c r="E1023" s="8" t="s">
        <v>1506</v>
      </c>
    </row>
    <row r="1024" spans="1:5">
      <c r="A1024" s="6" t="s">
        <v>2145</v>
      </c>
      <c r="B1024" s="7">
        <v>70</v>
      </c>
      <c r="C1024" s="6" t="s">
        <v>2683</v>
      </c>
      <c r="D1024" s="6">
        <v>70823</v>
      </c>
      <c r="E1024" s="8" t="s">
        <v>1506</v>
      </c>
    </row>
    <row r="1025" spans="1:5">
      <c r="A1025" s="6" t="s">
        <v>2684</v>
      </c>
      <c r="B1025" s="7">
        <v>73</v>
      </c>
      <c r="C1025" s="6" t="s">
        <v>2685</v>
      </c>
      <c r="D1025" s="6">
        <v>73001</v>
      </c>
      <c r="E1025" s="8" t="s">
        <v>1729</v>
      </c>
    </row>
    <row r="1026" spans="1:5">
      <c r="A1026" s="6" t="s">
        <v>2684</v>
      </c>
      <c r="B1026" s="7">
        <v>73</v>
      </c>
      <c r="C1026" s="6" t="s">
        <v>2686</v>
      </c>
      <c r="D1026" s="6">
        <v>73024</v>
      </c>
      <c r="E1026" s="8" t="s">
        <v>1729</v>
      </c>
    </row>
    <row r="1027" spans="1:5">
      <c r="A1027" s="6" t="s">
        <v>2684</v>
      </c>
      <c r="B1027" s="7">
        <v>73</v>
      </c>
      <c r="C1027" s="6" t="s">
        <v>2687</v>
      </c>
      <c r="D1027" s="6">
        <v>73026</v>
      </c>
      <c r="E1027" s="8" t="s">
        <v>1729</v>
      </c>
    </row>
    <row r="1028" spans="1:5">
      <c r="A1028" s="6" t="s">
        <v>2684</v>
      </c>
      <c r="B1028" s="7">
        <v>73</v>
      </c>
      <c r="C1028" s="6" t="s">
        <v>2688</v>
      </c>
      <c r="D1028" s="6">
        <v>73030</v>
      </c>
      <c r="E1028" s="8" t="s">
        <v>1729</v>
      </c>
    </row>
    <row r="1029" spans="1:5">
      <c r="A1029" s="6" t="s">
        <v>2684</v>
      </c>
      <c r="B1029" s="7">
        <v>73</v>
      </c>
      <c r="C1029" s="6" t="s">
        <v>2689</v>
      </c>
      <c r="D1029" s="6">
        <v>73043</v>
      </c>
      <c r="E1029" s="8" t="s">
        <v>1729</v>
      </c>
    </row>
    <row r="1030" spans="1:5">
      <c r="A1030" s="6" t="s">
        <v>2684</v>
      </c>
      <c r="B1030" s="7">
        <v>73</v>
      </c>
      <c r="C1030" s="6" t="s">
        <v>2690</v>
      </c>
      <c r="D1030" s="6">
        <v>73055</v>
      </c>
      <c r="E1030" s="8" t="s">
        <v>1729</v>
      </c>
    </row>
    <row r="1031" spans="1:5">
      <c r="A1031" s="6" t="s">
        <v>2684</v>
      </c>
      <c r="B1031" s="7">
        <v>73</v>
      </c>
      <c r="C1031" s="6" t="s">
        <v>2691</v>
      </c>
      <c r="D1031" s="6">
        <v>73067</v>
      </c>
      <c r="E1031" s="8" t="s">
        <v>1729</v>
      </c>
    </row>
    <row r="1032" spans="1:5">
      <c r="A1032" s="6" t="s">
        <v>2684</v>
      </c>
      <c r="B1032" s="7">
        <v>73</v>
      </c>
      <c r="C1032" s="6" t="s">
        <v>2692</v>
      </c>
      <c r="D1032" s="6">
        <v>73124</v>
      </c>
      <c r="E1032" s="8" t="s">
        <v>1729</v>
      </c>
    </row>
    <row r="1033" spans="1:5" ht="26.45">
      <c r="A1033" s="6" t="s">
        <v>2684</v>
      </c>
      <c r="B1033" s="7">
        <v>73</v>
      </c>
      <c r="C1033" s="6" t="s">
        <v>2693</v>
      </c>
      <c r="D1033" s="6">
        <v>73148</v>
      </c>
      <c r="E1033" s="8" t="s">
        <v>1729</v>
      </c>
    </row>
    <row r="1034" spans="1:5">
      <c r="A1034" s="6" t="s">
        <v>2684</v>
      </c>
      <c r="B1034" s="7">
        <v>73</v>
      </c>
      <c r="C1034" s="6" t="s">
        <v>2694</v>
      </c>
      <c r="D1034" s="6">
        <v>73152</v>
      </c>
      <c r="E1034" s="8" t="s">
        <v>1729</v>
      </c>
    </row>
    <row r="1035" spans="1:5">
      <c r="A1035" s="6" t="s">
        <v>2684</v>
      </c>
      <c r="B1035" s="7">
        <v>73</v>
      </c>
      <c r="C1035" s="6" t="s">
        <v>2695</v>
      </c>
      <c r="D1035" s="6">
        <v>73168</v>
      </c>
      <c r="E1035" s="8" t="s">
        <v>1729</v>
      </c>
    </row>
    <row r="1036" spans="1:5">
      <c r="A1036" s="6" t="s">
        <v>2684</v>
      </c>
      <c r="B1036" s="7">
        <v>73</v>
      </c>
      <c r="C1036" s="6" t="s">
        <v>2696</v>
      </c>
      <c r="D1036" s="6">
        <v>73200</v>
      </c>
      <c r="E1036" s="8" t="s">
        <v>1729</v>
      </c>
    </row>
    <row r="1037" spans="1:5">
      <c r="A1037" s="6" t="s">
        <v>2684</v>
      </c>
      <c r="B1037" s="7">
        <v>73</v>
      </c>
      <c r="C1037" s="6" t="s">
        <v>2697</v>
      </c>
      <c r="D1037" s="6">
        <v>73217</v>
      </c>
      <c r="E1037" s="8" t="s">
        <v>1729</v>
      </c>
    </row>
    <row r="1038" spans="1:5">
      <c r="A1038" s="6" t="s">
        <v>2684</v>
      </c>
      <c r="B1038" s="7">
        <v>73</v>
      </c>
      <c r="C1038" s="6" t="s">
        <v>2698</v>
      </c>
      <c r="D1038" s="6">
        <v>73226</v>
      </c>
      <c r="E1038" s="8" t="s">
        <v>1729</v>
      </c>
    </row>
    <row r="1039" spans="1:5">
      <c r="A1039" s="6" t="s">
        <v>2684</v>
      </c>
      <c r="B1039" s="7">
        <v>73</v>
      </c>
      <c r="C1039" s="6" t="s">
        <v>2699</v>
      </c>
      <c r="D1039" s="6">
        <v>73236</v>
      </c>
      <c r="E1039" s="8" t="s">
        <v>1729</v>
      </c>
    </row>
    <row r="1040" spans="1:5">
      <c r="A1040" s="6" t="s">
        <v>2684</v>
      </c>
      <c r="B1040" s="7">
        <v>73</v>
      </c>
      <c r="C1040" s="6" t="s">
        <v>2700</v>
      </c>
      <c r="D1040" s="6">
        <v>73268</v>
      </c>
      <c r="E1040" s="8" t="s">
        <v>1729</v>
      </c>
    </row>
    <row r="1041" spans="1:5">
      <c r="A1041" s="6" t="s">
        <v>2684</v>
      </c>
      <c r="B1041" s="7">
        <v>73</v>
      </c>
      <c r="C1041" s="6" t="s">
        <v>2701</v>
      </c>
      <c r="D1041" s="6">
        <v>73270</v>
      </c>
      <c r="E1041" s="8" t="s">
        <v>1729</v>
      </c>
    </row>
    <row r="1042" spans="1:5">
      <c r="A1042" s="6" t="s">
        <v>2684</v>
      </c>
      <c r="B1042" s="7">
        <v>73</v>
      </c>
      <c r="C1042" s="6" t="s">
        <v>2702</v>
      </c>
      <c r="D1042" s="6">
        <v>73275</v>
      </c>
      <c r="E1042" s="8" t="s">
        <v>1729</v>
      </c>
    </row>
    <row r="1043" spans="1:5">
      <c r="A1043" s="6" t="s">
        <v>2684</v>
      </c>
      <c r="B1043" s="7">
        <v>73</v>
      </c>
      <c r="C1043" s="6" t="s">
        <v>2703</v>
      </c>
      <c r="D1043" s="6">
        <v>73283</v>
      </c>
      <c r="E1043" s="8" t="s">
        <v>1729</v>
      </c>
    </row>
    <row r="1044" spans="1:5">
      <c r="A1044" s="6" t="s">
        <v>2684</v>
      </c>
      <c r="B1044" s="7">
        <v>73</v>
      </c>
      <c r="C1044" s="6" t="s">
        <v>2704</v>
      </c>
      <c r="D1044" s="6">
        <v>73319</v>
      </c>
      <c r="E1044" s="8" t="s">
        <v>1729</v>
      </c>
    </row>
    <row r="1045" spans="1:5">
      <c r="A1045" s="6" t="s">
        <v>2684</v>
      </c>
      <c r="B1045" s="7">
        <v>73</v>
      </c>
      <c r="C1045" s="6" t="s">
        <v>2705</v>
      </c>
      <c r="D1045" s="6">
        <v>73347</v>
      </c>
      <c r="E1045" s="8" t="s">
        <v>1729</v>
      </c>
    </row>
    <row r="1046" spans="1:5">
      <c r="A1046" s="6" t="s">
        <v>2684</v>
      </c>
      <c r="B1046" s="7">
        <v>73</v>
      </c>
      <c r="C1046" s="6" t="s">
        <v>2706</v>
      </c>
      <c r="D1046" s="6">
        <v>73349</v>
      </c>
      <c r="E1046" s="8" t="s">
        <v>1729</v>
      </c>
    </row>
    <row r="1047" spans="1:5">
      <c r="A1047" s="6" t="s">
        <v>2684</v>
      </c>
      <c r="B1047" s="7">
        <v>73</v>
      </c>
      <c r="C1047" s="6" t="s">
        <v>2707</v>
      </c>
      <c r="D1047" s="6">
        <v>73352</v>
      </c>
      <c r="E1047" s="8" t="s">
        <v>1729</v>
      </c>
    </row>
    <row r="1048" spans="1:5">
      <c r="A1048" s="6" t="s">
        <v>2684</v>
      </c>
      <c r="B1048" s="7">
        <v>73</v>
      </c>
      <c r="C1048" s="6" t="s">
        <v>2708</v>
      </c>
      <c r="D1048" s="6">
        <v>73408</v>
      </c>
      <c r="E1048" s="8" t="s">
        <v>1729</v>
      </c>
    </row>
    <row r="1049" spans="1:5">
      <c r="A1049" s="6" t="s">
        <v>2684</v>
      </c>
      <c r="B1049" s="7">
        <v>73</v>
      </c>
      <c r="C1049" s="6" t="s">
        <v>2709</v>
      </c>
      <c r="D1049" s="6">
        <v>73411</v>
      </c>
      <c r="E1049" s="8" t="s">
        <v>1729</v>
      </c>
    </row>
    <row r="1050" spans="1:5">
      <c r="A1050" s="6" t="s">
        <v>2684</v>
      </c>
      <c r="B1050" s="7">
        <v>73</v>
      </c>
      <c r="C1050" s="6" t="s">
        <v>2710</v>
      </c>
      <c r="D1050" s="6">
        <v>73443</v>
      </c>
      <c r="E1050" s="8" t="s">
        <v>1729</v>
      </c>
    </row>
    <row r="1051" spans="1:5">
      <c r="A1051" s="6" t="s">
        <v>2684</v>
      </c>
      <c r="B1051" s="7">
        <v>73</v>
      </c>
      <c r="C1051" s="6" t="s">
        <v>2711</v>
      </c>
      <c r="D1051" s="6">
        <v>73449</v>
      </c>
      <c r="E1051" s="8" t="s">
        <v>1729</v>
      </c>
    </row>
    <row r="1052" spans="1:5">
      <c r="A1052" s="6" t="s">
        <v>2684</v>
      </c>
      <c r="B1052" s="7">
        <v>73</v>
      </c>
      <c r="C1052" s="6" t="s">
        <v>2712</v>
      </c>
      <c r="D1052" s="6">
        <v>73461</v>
      </c>
      <c r="E1052" s="8" t="s">
        <v>1729</v>
      </c>
    </row>
    <row r="1053" spans="1:5">
      <c r="A1053" s="6" t="s">
        <v>2684</v>
      </c>
      <c r="B1053" s="7">
        <v>73</v>
      </c>
      <c r="C1053" s="6" t="s">
        <v>2713</v>
      </c>
      <c r="D1053" s="6">
        <v>73483</v>
      </c>
      <c r="E1053" s="8" t="s">
        <v>1729</v>
      </c>
    </row>
    <row r="1054" spans="1:5">
      <c r="A1054" s="6" t="s">
        <v>2684</v>
      </c>
      <c r="B1054" s="7">
        <v>73</v>
      </c>
      <c r="C1054" s="6" t="s">
        <v>2714</v>
      </c>
      <c r="D1054" s="6">
        <v>73504</v>
      </c>
      <c r="E1054" s="8" t="s">
        <v>1729</v>
      </c>
    </row>
    <row r="1055" spans="1:5">
      <c r="A1055" s="6" t="s">
        <v>2684</v>
      </c>
      <c r="B1055" s="7">
        <v>73</v>
      </c>
      <c r="C1055" s="6" t="s">
        <v>2715</v>
      </c>
      <c r="D1055" s="6">
        <v>73520</v>
      </c>
      <c r="E1055" s="8" t="s">
        <v>1729</v>
      </c>
    </row>
    <row r="1056" spans="1:5">
      <c r="A1056" s="6" t="s">
        <v>2684</v>
      </c>
      <c r="B1056" s="7">
        <v>73</v>
      </c>
      <c r="C1056" s="6" t="s">
        <v>2716</v>
      </c>
      <c r="D1056" s="6">
        <v>73547</v>
      </c>
      <c r="E1056" s="8" t="s">
        <v>1729</v>
      </c>
    </row>
    <row r="1057" spans="1:5">
      <c r="A1057" s="6" t="s">
        <v>2684</v>
      </c>
      <c r="B1057" s="7">
        <v>73</v>
      </c>
      <c r="C1057" s="6" t="s">
        <v>2717</v>
      </c>
      <c r="D1057" s="6">
        <v>73555</v>
      </c>
      <c r="E1057" s="8" t="s">
        <v>1729</v>
      </c>
    </row>
    <row r="1058" spans="1:5">
      <c r="A1058" s="6" t="s">
        <v>2684</v>
      </c>
      <c r="B1058" s="7">
        <v>73</v>
      </c>
      <c r="C1058" s="6" t="s">
        <v>2718</v>
      </c>
      <c r="D1058" s="6">
        <v>73563</v>
      </c>
      <c r="E1058" s="8" t="s">
        <v>1729</v>
      </c>
    </row>
    <row r="1059" spans="1:5">
      <c r="A1059" s="6" t="s">
        <v>2684</v>
      </c>
      <c r="B1059" s="7">
        <v>73</v>
      </c>
      <c r="C1059" s="6" t="s">
        <v>2719</v>
      </c>
      <c r="D1059" s="6">
        <v>73585</v>
      </c>
      <c r="E1059" s="8" t="s">
        <v>1729</v>
      </c>
    </row>
    <row r="1060" spans="1:5">
      <c r="A1060" s="6" t="s">
        <v>2684</v>
      </c>
      <c r="B1060" s="7">
        <v>73</v>
      </c>
      <c r="C1060" s="6" t="s">
        <v>2720</v>
      </c>
      <c r="D1060" s="6">
        <v>73616</v>
      </c>
      <c r="E1060" s="8" t="s">
        <v>1729</v>
      </c>
    </row>
    <row r="1061" spans="1:5">
      <c r="A1061" s="6" t="s">
        <v>2684</v>
      </c>
      <c r="B1061" s="7">
        <v>73</v>
      </c>
      <c r="C1061" s="6" t="s">
        <v>2721</v>
      </c>
      <c r="D1061" s="6">
        <v>73622</v>
      </c>
      <c r="E1061" s="8" t="s">
        <v>1729</v>
      </c>
    </row>
    <row r="1062" spans="1:5">
      <c r="A1062" s="6" t="s">
        <v>2684</v>
      </c>
      <c r="B1062" s="7">
        <v>73</v>
      </c>
      <c r="C1062" s="6" t="s">
        <v>2722</v>
      </c>
      <c r="D1062" s="6">
        <v>73624</v>
      </c>
      <c r="E1062" s="8" t="s">
        <v>1729</v>
      </c>
    </row>
    <row r="1063" spans="1:5">
      <c r="A1063" s="6" t="s">
        <v>2684</v>
      </c>
      <c r="B1063" s="7">
        <v>73</v>
      </c>
      <c r="C1063" s="6" t="s">
        <v>2723</v>
      </c>
      <c r="D1063" s="6">
        <v>73671</v>
      </c>
      <c r="E1063" s="8" t="s">
        <v>1729</v>
      </c>
    </row>
    <row r="1064" spans="1:5">
      <c r="A1064" s="6" t="s">
        <v>2684</v>
      </c>
      <c r="B1064" s="7">
        <v>73</v>
      </c>
      <c r="C1064" s="6" t="s">
        <v>2724</v>
      </c>
      <c r="D1064" s="6">
        <v>73675</v>
      </c>
      <c r="E1064" s="8" t="s">
        <v>1729</v>
      </c>
    </row>
    <row r="1065" spans="1:5">
      <c r="A1065" s="6" t="s">
        <v>2684</v>
      </c>
      <c r="B1065" s="7">
        <v>73</v>
      </c>
      <c r="C1065" s="6" t="s">
        <v>1823</v>
      </c>
      <c r="D1065" s="6">
        <v>73678</v>
      </c>
      <c r="E1065" s="8" t="s">
        <v>1729</v>
      </c>
    </row>
    <row r="1066" spans="1:5">
      <c r="A1066" s="6" t="s">
        <v>2684</v>
      </c>
      <c r="B1066" s="7">
        <v>73</v>
      </c>
      <c r="C1066" s="6" t="s">
        <v>2725</v>
      </c>
      <c r="D1066" s="6">
        <v>73686</v>
      </c>
      <c r="E1066" s="8" t="s">
        <v>1729</v>
      </c>
    </row>
    <row r="1067" spans="1:5">
      <c r="A1067" s="6" t="s">
        <v>2684</v>
      </c>
      <c r="B1067" s="7">
        <v>73</v>
      </c>
      <c r="C1067" s="6" t="s">
        <v>2144</v>
      </c>
      <c r="D1067" s="6">
        <v>73770</v>
      </c>
      <c r="E1067" s="8" t="s">
        <v>1729</v>
      </c>
    </row>
    <row r="1068" spans="1:5" ht="26.45">
      <c r="A1068" s="6" t="s">
        <v>2684</v>
      </c>
      <c r="B1068" s="7">
        <v>73</v>
      </c>
      <c r="C1068" s="6" t="s">
        <v>2726</v>
      </c>
      <c r="D1068" s="6">
        <v>73854</v>
      </c>
      <c r="E1068" s="8" t="s">
        <v>1729</v>
      </c>
    </row>
    <row r="1069" spans="1:5">
      <c r="A1069" s="6" t="s">
        <v>2684</v>
      </c>
      <c r="B1069" s="7">
        <v>73</v>
      </c>
      <c r="C1069" s="6" t="s">
        <v>2727</v>
      </c>
      <c r="D1069" s="6">
        <v>73861</v>
      </c>
      <c r="E1069" s="8" t="s">
        <v>1729</v>
      </c>
    </row>
    <row r="1070" spans="1:5">
      <c r="A1070" s="6" t="s">
        <v>2684</v>
      </c>
      <c r="B1070" s="7">
        <v>73</v>
      </c>
      <c r="C1070" s="6" t="s">
        <v>2728</v>
      </c>
      <c r="D1070" s="6">
        <v>73870</v>
      </c>
      <c r="E1070" s="8" t="s">
        <v>1729</v>
      </c>
    </row>
    <row r="1071" spans="1:5">
      <c r="A1071" s="6" t="s">
        <v>2684</v>
      </c>
      <c r="B1071" s="7">
        <v>73</v>
      </c>
      <c r="C1071" s="6" t="s">
        <v>2729</v>
      </c>
      <c r="D1071" s="6">
        <v>73873</v>
      </c>
      <c r="E1071" s="8" t="s">
        <v>1729</v>
      </c>
    </row>
    <row r="1072" spans="1:5">
      <c r="A1072" s="6" t="s">
        <v>2730</v>
      </c>
      <c r="B1072" s="7">
        <v>76</v>
      </c>
      <c r="C1072" s="6" t="s">
        <v>2731</v>
      </c>
      <c r="D1072" s="6">
        <v>76001</v>
      </c>
      <c r="E1072" s="8" t="s">
        <v>2114</v>
      </c>
    </row>
    <row r="1073" spans="1:5">
      <c r="A1073" s="6" t="s">
        <v>2730</v>
      </c>
      <c r="B1073" s="7">
        <v>76</v>
      </c>
      <c r="C1073" s="6" t="s">
        <v>2732</v>
      </c>
      <c r="D1073" s="6">
        <v>76020</v>
      </c>
      <c r="E1073" s="8" t="s">
        <v>2114</v>
      </c>
    </row>
    <row r="1074" spans="1:5">
      <c r="A1074" s="6" t="s">
        <v>2730</v>
      </c>
      <c r="B1074" s="7">
        <v>76</v>
      </c>
      <c r="C1074" s="6" t="s">
        <v>2733</v>
      </c>
      <c r="D1074" s="6">
        <v>76036</v>
      </c>
      <c r="E1074" s="8" t="s">
        <v>2114</v>
      </c>
    </row>
    <row r="1075" spans="1:5" ht="26.45">
      <c r="A1075" s="6" t="s">
        <v>2730</v>
      </c>
      <c r="B1075" s="7">
        <v>76</v>
      </c>
      <c r="C1075" s="6" t="s">
        <v>2734</v>
      </c>
      <c r="D1075" s="6">
        <v>76041</v>
      </c>
      <c r="E1075" s="8" t="s">
        <v>2114</v>
      </c>
    </row>
    <row r="1076" spans="1:5">
      <c r="A1076" s="6" t="s">
        <v>2730</v>
      </c>
      <c r="B1076" s="7">
        <v>76</v>
      </c>
      <c r="C1076" s="6" t="s">
        <v>1743</v>
      </c>
      <c r="D1076" s="6">
        <v>76054</v>
      </c>
      <c r="E1076" s="8" t="s">
        <v>2114</v>
      </c>
    </row>
    <row r="1077" spans="1:5">
      <c r="A1077" s="6" t="s">
        <v>2730</v>
      </c>
      <c r="B1077" s="7">
        <v>76</v>
      </c>
      <c r="C1077" s="6" t="s">
        <v>1886</v>
      </c>
      <c r="D1077" s="6">
        <v>76100</v>
      </c>
      <c r="E1077" s="8" t="s">
        <v>2114</v>
      </c>
    </row>
    <row r="1078" spans="1:5">
      <c r="A1078" s="6" t="s">
        <v>2730</v>
      </c>
      <c r="B1078" s="7">
        <v>76</v>
      </c>
      <c r="C1078" s="6" t="s">
        <v>2735</v>
      </c>
      <c r="D1078" s="6">
        <v>76109</v>
      </c>
      <c r="E1078" s="8" t="s">
        <v>2114</v>
      </c>
    </row>
    <row r="1079" spans="1:5" ht="26.45">
      <c r="A1079" s="6" t="s">
        <v>2730</v>
      </c>
      <c r="B1079" s="7">
        <v>76</v>
      </c>
      <c r="C1079" s="6" t="s">
        <v>2736</v>
      </c>
      <c r="D1079" s="6">
        <v>76111</v>
      </c>
      <c r="E1079" s="8" t="s">
        <v>2114</v>
      </c>
    </row>
    <row r="1080" spans="1:5">
      <c r="A1080" s="6" t="s">
        <v>2730</v>
      </c>
      <c r="B1080" s="7">
        <v>76</v>
      </c>
      <c r="C1080" s="6" t="s">
        <v>2737</v>
      </c>
      <c r="D1080" s="6">
        <v>76113</v>
      </c>
      <c r="E1080" s="8" t="s">
        <v>2114</v>
      </c>
    </row>
    <row r="1081" spans="1:5">
      <c r="A1081" s="6" t="s">
        <v>2730</v>
      </c>
      <c r="B1081" s="7">
        <v>76</v>
      </c>
      <c r="C1081" s="6" t="s">
        <v>2738</v>
      </c>
      <c r="D1081" s="6">
        <v>76122</v>
      </c>
      <c r="E1081" s="8" t="s">
        <v>2114</v>
      </c>
    </row>
    <row r="1082" spans="1:5">
      <c r="A1082" s="6" t="s">
        <v>2730</v>
      </c>
      <c r="B1082" s="7">
        <v>76</v>
      </c>
      <c r="C1082" s="6" t="s">
        <v>2739</v>
      </c>
      <c r="D1082" s="6">
        <v>76126</v>
      </c>
      <c r="E1082" s="8" t="s">
        <v>2114</v>
      </c>
    </row>
    <row r="1083" spans="1:5">
      <c r="A1083" s="6" t="s">
        <v>2730</v>
      </c>
      <c r="B1083" s="7">
        <v>76</v>
      </c>
      <c r="C1083" s="6" t="s">
        <v>1866</v>
      </c>
      <c r="D1083" s="6">
        <v>76130</v>
      </c>
      <c r="E1083" s="8" t="s">
        <v>2114</v>
      </c>
    </row>
    <row r="1084" spans="1:5">
      <c r="A1084" s="6" t="s">
        <v>2730</v>
      </c>
      <c r="B1084" s="7">
        <v>76</v>
      </c>
      <c r="C1084" s="6" t="s">
        <v>2740</v>
      </c>
      <c r="D1084" s="6">
        <v>76147</v>
      </c>
      <c r="E1084" s="8" t="s">
        <v>2114</v>
      </c>
    </row>
    <row r="1085" spans="1:5">
      <c r="A1085" s="6" t="s">
        <v>2730</v>
      </c>
      <c r="B1085" s="7">
        <v>76</v>
      </c>
      <c r="C1085" s="6" t="s">
        <v>2741</v>
      </c>
      <c r="D1085" s="6">
        <v>76233</v>
      </c>
      <c r="E1085" s="8" t="s">
        <v>2114</v>
      </c>
    </row>
    <row r="1086" spans="1:5">
      <c r="A1086" s="6" t="s">
        <v>2730</v>
      </c>
      <c r="B1086" s="7">
        <v>76</v>
      </c>
      <c r="C1086" s="6" t="s">
        <v>2742</v>
      </c>
      <c r="D1086" s="6">
        <v>76243</v>
      </c>
      <c r="E1086" s="8" t="s">
        <v>2114</v>
      </c>
    </row>
    <row r="1087" spans="1:5">
      <c r="A1087" s="6" t="s">
        <v>2730</v>
      </c>
      <c r="B1087" s="7">
        <v>76</v>
      </c>
      <c r="C1087" s="6" t="s">
        <v>2743</v>
      </c>
      <c r="D1087" s="6">
        <v>76246</v>
      </c>
      <c r="E1087" s="8" t="s">
        <v>2114</v>
      </c>
    </row>
    <row r="1088" spans="1:5">
      <c r="A1088" s="6" t="s">
        <v>2730</v>
      </c>
      <c r="B1088" s="7">
        <v>76</v>
      </c>
      <c r="C1088" s="6" t="s">
        <v>2744</v>
      </c>
      <c r="D1088" s="6">
        <v>76248</v>
      </c>
      <c r="E1088" s="8" t="s">
        <v>2114</v>
      </c>
    </row>
    <row r="1089" spans="1:5">
      <c r="A1089" s="6" t="s">
        <v>2730</v>
      </c>
      <c r="B1089" s="7">
        <v>76</v>
      </c>
      <c r="C1089" s="6" t="s">
        <v>2745</v>
      </c>
      <c r="D1089" s="6">
        <v>76250</v>
      </c>
      <c r="E1089" s="8" t="s">
        <v>2114</v>
      </c>
    </row>
    <row r="1090" spans="1:5">
      <c r="A1090" s="6" t="s">
        <v>2730</v>
      </c>
      <c r="B1090" s="7">
        <v>76</v>
      </c>
      <c r="C1090" s="6" t="s">
        <v>2746</v>
      </c>
      <c r="D1090" s="6">
        <v>76275</v>
      </c>
      <c r="E1090" s="8" t="s">
        <v>2114</v>
      </c>
    </row>
    <row r="1091" spans="1:5">
      <c r="A1091" s="6" t="s">
        <v>2730</v>
      </c>
      <c r="B1091" s="7">
        <v>76</v>
      </c>
      <c r="C1091" s="6" t="s">
        <v>2747</v>
      </c>
      <c r="D1091" s="6">
        <v>76306</v>
      </c>
      <c r="E1091" s="8" t="s">
        <v>2114</v>
      </c>
    </row>
    <row r="1092" spans="1:5">
      <c r="A1092" s="6" t="s">
        <v>2730</v>
      </c>
      <c r="B1092" s="7">
        <v>76</v>
      </c>
      <c r="C1092" s="6" t="s">
        <v>2748</v>
      </c>
      <c r="D1092" s="6">
        <v>76318</v>
      </c>
      <c r="E1092" s="8" t="s">
        <v>2114</v>
      </c>
    </row>
    <row r="1093" spans="1:5">
      <c r="A1093" s="6" t="s">
        <v>2730</v>
      </c>
      <c r="B1093" s="7">
        <v>76</v>
      </c>
      <c r="C1093" s="6" t="s">
        <v>2749</v>
      </c>
      <c r="D1093" s="6">
        <v>76364</v>
      </c>
      <c r="E1093" s="8" t="s">
        <v>2114</v>
      </c>
    </row>
    <row r="1094" spans="1:5">
      <c r="A1094" s="6" t="s">
        <v>2730</v>
      </c>
      <c r="B1094" s="7">
        <v>76</v>
      </c>
      <c r="C1094" s="6" t="s">
        <v>2750</v>
      </c>
      <c r="D1094" s="6">
        <v>76377</v>
      </c>
      <c r="E1094" s="8" t="s">
        <v>2114</v>
      </c>
    </row>
    <row r="1095" spans="1:5">
      <c r="A1095" s="6" t="s">
        <v>2730</v>
      </c>
      <c r="B1095" s="7">
        <v>76</v>
      </c>
      <c r="C1095" s="6" t="s">
        <v>1794</v>
      </c>
      <c r="D1095" s="6">
        <v>76400</v>
      </c>
      <c r="E1095" s="8" t="s">
        <v>2114</v>
      </c>
    </row>
    <row r="1096" spans="1:5">
      <c r="A1096" s="6" t="s">
        <v>2730</v>
      </c>
      <c r="B1096" s="7">
        <v>76</v>
      </c>
      <c r="C1096" s="6" t="s">
        <v>1720</v>
      </c>
      <c r="D1096" s="6">
        <v>76403</v>
      </c>
      <c r="E1096" s="8" t="s">
        <v>2114</v>
      </c>
    </row>
    <row r="1097" spans="1:5">
      <c r="A1097" s="6" t="s">
        <v>2730</v>
      </c>
      <c r="B1097" s="7">
        <v>76</v>
      </c>
      <c r="C1097" s="6" t="s">
        <v>2751</v>
      </c>
      <c r="D1097" s="6">
        <v>76497</v>
      </c>
      <c r="E1097" s="8" t="s">
        <v>2114</v>
      </c>
    </row>
    <row r="1098" spans="1:5">
      <c r="A1098" s="6" t="s">
        <v>2730</v>
      </c>
      <c r="B1098" s="7">
        <v>76</v>
      </c>
      <c r="C1098" s="6" t="s">
        <v>2752</v>
      </c>
      <c r="D1098" s="6">
        <v>76520</v>
      </c>
      <c r="E1098" s="8" t="s">
        <v>2114</v>
      </c>
    </row>
    <row r="1099" spans="1:5">
      <c r="A1099" s="6" t="s">
        <v>2730</v>
      </c>
      <c r="B1099" s="7">
        <v>76</v>
      </c>
      <c r="C1099" s="6" t="s">
        <v>2753</v>
      </c>
      <c r="D1099" s="6">
        <v>76563</v>
      </c>
      <c r="E1099" s="8" t="s">
        <v>2114</v>
      </c>
    </row>
    <row r="1100" spans="1:5">
      <c r="A1100" s="6" t="s">
        <v>2730</v>
      </c>
      <c r="B1100" s="7">
        <v>76</v>
      </c>
      <c r="C1100" s="6" t="s">
        <v>2456</v>
      </c>
      <c r="D1100" s="6">
        <v>76606</v>
      </c>
      <c r="E1100" s="8" t="s">
        <v>2114</v>
      </c>
    </row>
    <row r="1101" spans="1:5">
      <c r="A1101" s="6" t="s">
        <v>2730</v>
      </c>
      <c r="B1101" s="7">
        <v>76</v>
      </c>
      <c r="C1101" s="6" t="s">
        <v>2754</v>
      </c>
      <c r="D1101" s="6">
        <v>76616</v>
      </c>
      <c r="E1101" s="8" t="s">
        <v>2114</v>
      </c>
    </row>
    <row r="1102" spans="1:5">
      <c r="A1102" s="6" t="s">
        <v>2730</v>
      </c>
      <c r="B1102" s="7">
        <v>76</v>
      </c>
      <c r="C1102" s="6" t="s">
        <v>2755</v>
      </c>
      <c r="D1102" s="6">
        <v>76622</v>
      </c>
      <c r="E1102" s="8" t="s">
        <v>2114</v>
      </c>
    </row>
    <row r="1103" spans="1:5">
      <c r="A1103" s="6" t="s">
        <v>2730</v>
      </c>
      <c r="B1103" s="7">
        <v>76</v>
      </c>
      <c r="C1103" s="6" t="s">
        <v>1824</v>
      </c>
      <c r="D1103" s="6">
        <v>76670</v>
      </c>
      <c r="E1103" s="8" t="s">
        <v>2114</v>
      </c>
    </row>
    <row r="1104" spans="1:5">
      <c r="A1104" s="6" t="s">
        <v>2730</v>
      </c>
      <c r="B1104" s="7">
        <v>76</v>
      </c>
      <c r="C1104" s="6" t="s">
        <v>2756</v>
      </c>
      <c r="D1104" s="6">
        <v>76736</v>
      </c>
      <c r="E1104" s="8" t="s">
        <v>2114</v>
      </c>
    </row>
    <row r="1105" spans="1:5">
      <c r="A1105" s="6" t="s">
        <v>2730</v>
      </c>
      <c r="B1105" s="7">
        <v>76</v>
      </c>
      <c r="C1105" s="6" t="s">
        <v>2757</v>
      </c>
      <c r="D1105" s="6">
        <v>76823</v>
      </c>
      <c r="E1105" s="8" t="s">
        <v>2114</v>
      </c>
    </row>
    <row r="1106" spans="1:5">
      <c r="A1106" s="6" t="s">
        <v>2730</v>
      </c>
      <c r="B1106" s="7">
        <v>76</v>
      </c>
      <c r="C1106" s="6" t="s">
        <v>2758</v>
      </c>
      <c r="D1106" s="6">
        <v>76828</v>
      </c>
      <c r="E1106" s="8" t="s">
        <v>2114</v>
      </c>
    </row>
    <row r="1107" spans="1:5">
      <c r="A1107" s="6" t="s">
        <v>2730</v>
      </c>
      <c r="B1107" s="7">
        <v>76</v>
      </c>
      <c r="C1107" s="6" t="s">
        <v>2759</v>
      </c>
      <c r="D1107" s="6">
        <v>76834</v>
      </c>
      <c r="E1107" s="8" t="s">
        <v>2114</v>
      </c>
    </row>
    <row r="1108" spans="1:5">
      <c r="A1108" s="6" t="s">
        <v>2730</v>
      </c>
      <c r="B1108" s="7">
        <v>76</v>
      </c>
      <c r="C1108" s="6" t="s">
        <v>2760</v>
      </c>
      <c r="D1108" s="6">
        <v>76845</v>
      </c>
      <c r="E1108" s="8" t="s">
        <v>2114</v>
      </c>
    </row>
    <row r="1109" spans="1:5">
      <c r="A1109" s="6" t="s">
        <v>2730</v>
      </c>
      <c r="B1109" s="7">
        <v>76</v>
      </c>
      <c r="C1109" s="6" t="s">
        <v>2761</v>
      </c>
      <c r="D1109" s="6">
        <v>76863</v>
      </c>
      <c r="E1109" s="8" t="s">
        <v>2114</v>
      </c>
    </row>
    <row r="1110" spans="1:5">
      <c r="A1110" s="6" t="s">
        <v>2730</v>
      </c>
      <c r="B1110" s="7">
        <v>76</v>
      </c>
      <c r="C1110" s="6" t="s">
        <v>2762</v>
      </c>
      <c r="D1110" s="6">
        <v>76869</v>
      </c>
      <c r="E1110" s="8" t="s">
        <v>2114</v>
      </c>
    </row>
    <row r="1111" spans="1:5">
      <c r="A1111" s="6" t="s">
        <v>2730</v>
      </c>
      <c r="B1111" s="7">
        <v>76</v>
      </c>
      <c r="C1111" s="6" t="s">
        <v>2763</v>
      </c>
      <c r="D1111" s="6">
        <v>76890</v>
      </c>
      <c r="E1111" s="8" t="s">
        <v>2114</v>
      </c>
    </row>
    <row r="1112" spans="1:5">
      <c r="A1112" s="6" t="s">
        <v>2730</v>
      </c>
      <c r="B1112" s="7">
        <v>76</v>
      </c>
      <c r="C1112" s="6" t="s">
        <v>2764</v>
      </c>
      <c r="D1112" s="6">
        <v>76892</v>
      </c>
      <c r="E1112" s="8" t="s">
        <v>2114</v>
      </c>
    </row>
    <row r="1113" spans="1:5">
      <c r="A1113" s="6" t="s">
        <v>2730</v>
      </c>
      <c r="B1113" s="7">
        <v>76</v>
      </c>
      <c r="C1113" s="6" t="s">
        <v>2765</v>
      </c>
      <c r="D1113" s="6">
        <v>76895</v>
      </c>
      <c r="E1113" s="8" t="s">
        <v>2114</v>
      </c>
    </row>
    <row r="1114" spans="1:5">
      <c r="A1114" s="6" t="s">
        <v>2766</v>
      </c>
      <c r="B1114" s="7">
        <v>97</v>
      </c>
      <c r="C1114" s="6" t="s">
        <v>2767</v>
      </c>
      <c r="D1114" s="6">
        <v>97001</v>
      </c>
      <c r="E1114" s="8" t="s">
        <v>1716</v>
      </c>
    </row>
    <row r="1115" spans="1:5">
      <c r="A1115" s="6" t="s">
        <v>2766</v>
      </c>
      <c r="B1115" s="7">
        <v>97</v>
      </c>
      <c r="C1115" s="6" t="s">
        <v>2768</v>
      </c>
      <c r="D1115" s="6">
        <v>97161</v>
      </c>
      <c r="E1115" s="8" t="s">
        <v>1716</v>
      </c>
    </row>
    <row r="1116" spans="1:5">
      <c r="A1116" s="6" t="s">
        <v>2766</v>
      </c>
      <c r="B1116" s="7">
        <v>97</v>
      </c>
      <c r="C1116" s="6" t="s">
        <v>2769</v>
      </c>
      <c r="D1116" s="6">
        <v>97511</v>
      </c>
      <c r="E1116" s="8" t="s">
        <v>1716</v>
      </c>
    </row>
    <row r="1117" spans="1:5">
      <c r="A1117" s="6" t="s">
        <v>2766</v>
      </c>
      <c r="B1117" s="7">
        <v>97</v>
      </c>
      <c r="C1117" s="6" t="s">
        <v>2770</v>
      </c>
      <c r="D1117" s="6">
        <v>97666</v>
      </c>
      <c r="E1117" s="8" t="s">
        <v>1716</v>
      </c>
    </row>
    <row r="1118" spans="1:5">
      <c r="A1118" s="6" t="s">
        <v>2766</v>
      </c>
      <c r="B1118" s="7">
        <v>97</v>
      </c>
      <c r="C1118" s="6" t="s">
        <v>2771</v>
      </c>
      <c r="D1118" s="6">
        <v>97777</v>
      </c>
      <c r="E1118" s="8" t="s">
        <v>1716</v>
      </c>
    </row>
    <row r="1119" spans="1:5">
      <c r="A1119" s="6" t="s">
        <v>2766</v>
      </c>
      <c r="B1119" s="7">
        <v>97</v>
      </c>
      <c r="C1119" s="6" t="s">
        <v>2772</v>
      </c>
      <c r="D1119" s="6">
        <v>97889</v>
      </c>
      <c r="E1119" s="8" t="s">
        <v>1716</v>
      </c>
    </row>
    <row r="1120" spans="1:5" ht="26.45">
      <c r="A1120" s="6" t="s">
        <v>2773</v>
      </c>
      <c r="B1120" s="7">
        <v>99</v>
      </c>
      <c r="C1120" s="6" t="s">
        <v>2774</v>
      </c>
      <c r="D1120" s="6">
        <v>99001</v>
      </c>
      <c r="E1120" s="8" t="s">
        <v>1855</v>
      </c>
    </row>
    <row r="1121" spans="1:5">
      <c r="A1121" s="6" t="s">
        <v>2773</v>
      </c>
      <c r="B1121" s="7">
        <v>99</v>
      </c>
      <c r="C1121" s="6" t="s">
        <v>2775</v>
      </c>
      <c r="D1121" s="6">
        <v>99524</v>
      </c>
      <c r="E1121" s="8" t="s">
        <v>1855</v>
      </c>
    </row>
    <row r="1122" spans="1:5">
      <c r="A1122" s="6" t="s">
        <v>2773</v>
      </c>
      <c r="B1122" s="7">
        <v>99</v>
      </c>
      <c r="C1122" s="6" t="s">
        <v>2776</v>
      </c>
      <c r="D1122" s="6">
        <v>99624</v>
      </c>
      <c r="E1122" s="8" t="s">
        <v>1855</v>
      </c>
    </row>
    <row r="1123" spans="1:5">
      <c r="A1123" s="6" t="s">
        <v>2773</v>
      </c>
      <c r="B1123" s="7">
        <v>99</v>
      </c>
      <c r="C1123" s="6" t="s">
        <v>2777</v>
      </c>
      <c r="D1123" s="6">
        <v>99773</v>
      </c>
      <c r="E1123" s="8" t="s">
        <v>1855</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F7530-E1E6-43AC-8777-40AED48252EF}">
  <dimension ref="A3:B57"/>
  <sheetViews>
    <sheetView workbookViewId="0">
      <selection activeCell="A4" sqref="A4"/>
    </sheetView>
  </sheetViews>
  <sheetFormatPr defaultColWidth="8.75" defaultRowHeight="15.6"/>
  <cols>
    <col min="1" max="1" width="27.75" bestFit="1" customWidth="1"/>
    <col min="2" max="2" width="18.125" bestFit="1" customWidth="1"/>
  </cols>
  <sheetData>
    <row r="3" spans="1:2">
      <c r="A3" s="104" t="s">
        <v>6</v>
      </c>
      <c r="B3" t="s">
        <v>2778</v>
      </c>
    </row>
    <row r="4" spans="1:2">
      <c r="A4" t="s">
        <v>57</v>
      </c>
      <c r="B4">
        <v>13</v>
      </c>
    </row>
    <row r="5" spans="1:2">
      <c r="A5" t="s">
        <v>721</v>
      </c>
      <c r="B5">
        <v>5</v>
      </c>
    </row>
    <row r="6" spans="1:2">
      <c r="A6" t="s">
        <v>116</v>
      </c>
      <c r="B6">
        <v>6</v>
      </c>
    </row>
    <row r="7" spans="1:2">
      <c r="A7" t="s">
        <v>743</v>
      </c>
      <c r="B7">
        <v>1</v>
      </c>
    </row>
    <row r="8" spans="1:2">
      <c r="A8" t="s">
        <v>129</v>
      </c>
      <c r="B8">
        <v>1</v>
      </c>
    </row>
    <row r="9" spans="1:2">
      <c r="A9" t="s">
        <v>408</v>
      </c>
      <c r="B9">
        <v>2</v>
      </c>
    </row>
    <row r="10" spans="1:2">
      <c r="A10" t="s">
        <v>44</v>
      </c>
      <c r="B10">
        <v>3</v>
      </c>
    </row>
    <row r="11" spans="1:2">
      <c r="A11" t="s">
        <v>821</v>
      </c>
      <c r="B11">
        <v>1</v>
      </c>
    </row>
    <row r="12" spans="1:2">
      <c r="A12" t="s">
        <v>991</v>
      </c>
      <c r="B12">
        <v>2</v>
      </c>
    </row>
    <row r="13" spans="1:2">
      <c r="A13" t="s">
        <v>766</v>
      </c>
      <c r="B13">
        <v>2</v>
      </c>
    </row>
    <row r="14" spans="1:2">
      <c r="A14" t="s">
        <v>195</v>
      </c>
      <c r="B14">
        <v>5</v>
      </c>
    </row>
    <row r="15" spans="1:2">
      <c r="A15" t="s">
        <v>243</v>
      </c>
      <c r="B15">
        <v>2</v>
      </c>
    </row>
    <row r="16" spans="1:2">
      <c r="A16" t="s">
        <v>782</v>
      </c>
      <c r="B16">
        <v>3</v>
      </c>
    </row>
    <row r="17" spans="1:2">
      <c r="A17" t="s">
        <v>330</v>
      </c>
      <c r="B17">
        <v>2</v>
      </c>
    </row>
    <row r="18" spans="1:2">
      <c r="A18" t="s">
        <v>570</v>
      </c>
      <c r="B18">
        <v>2</v>
      </c>
    </row>
    <row r="19" spans="1:2">
      <c r="A19" t="s">
        <v>1082</v>
      </c>
      <c r="B19">
        <v>2</v>
      </c>
    </row>
    <row r="20" spans="1:2">
      <c r="A20" t="s">
        <v>40</v>
      </c>
      <c r="B20">
        <v>12</v>
      </c>
    </row>
    <row r="21" spans="1:2">
      <c r="A21" t="s">
        <v>440</v>
      </c>
      <c r="B21">
        <v>1</v>
      </c>
    </row>
    <row r="22" spans="1:2">
      <c r="A22" t="s">
        <v>219</v>
      </c>
      <c r="B22">
        <v>2</v>
      </c>
    </row>
    <row r="23" spans="1:2">
      <c r="A23" t="s">
        <v>358</v>
      </c>
      <c r="B23">
        <v>1</v>
      </c>
    </row>
    <row r="24" spans="1:2">
      <c r="A24" t="s">
        <v>474</v>
      </c>
      <c r="B24">
        <v>2</v>
      </c>
    </row>
    <row r="25" spans="1:2">
      <c r="A25" t="s">
        <v>27</v>
      </c>
      <c r="B25">
        <v>11</v>
      </c>
    </row>
    <row r="26" spans="1:2">
      <c r="A26" t="s">
        <v>704</v>
      </c>
      <c r="B26">
        <v>1</v>
      </c>
    </row>
    <row r="27" spans="1:2">
      <c r="A27" t="s">
        <v>74</v>
      </c>
      <c r="B27">
        <v>7</v>
      </c>
    </row>
    <row r="28" spans="1:2">
      <c r="A28" t="s">
        <v>728</v>
      </c>
      <c r="B28">
        <v>1</v>
      </c>
    </row>
    <row r="29" spans="1:2">
      <c r="A29" t="s">
        <v>280</v>
      </c>
      <c r="B29">
        <v>5</v>
      </c>
    </row>
    <row r="30" spans="1:2">
      <c r="A30" t="s">
        <v>752</v>
      </c>
      <c r="B30">
        <v>1</v>
      </c>
    </row>
    <row r="31" spans="1:2">
      <c r="A31" t="s">
        <v>852</v>
      </c>
      <c r="B31">
        <v>2</v>
      </c>
    </row>
    <row r="32" spans="1:2">
      <c r="A32" t="s">
        <v>879</v>
      </c>
      <c r="B32">
        <v>1</v>
      </c>
    </row>
    <row r="33" spans="1:2">
      <c r="A33" t="s">
        <v>148</v>
      </c>
      <c r="B33">
        <v>7</v>
      </c>
    </row>
    <row r="34" spans="1:2">
      <c r="A34" t="s">
        <v>202</v>
      </c>
      <c r="B34">
        <v>1</v>
      </c>
    </row>
    <row r="35" spans="1:2">
      <c r="A35" t="s">
        <v>762</v>
      </c>
      <c r="B35">
        <v>1</v>
      </c>
    </row>
    <row r="36" spans="1:2">
      <c r="A36" t="s">
        <v>2779</v>
      </c>
      <c r="B36">
        <v>3</v>
      </c>
    </row>
    <row r="37" spans="1:2">
      <c r="A37" t="s">
        <v>742</v>
      </c>
      <c r="B37">
        <v>3</v>
      </c>
    </row>
    <row r="38" spans="1:2">
      <c r="A38" t="s">
        <v>1050</v>
      </c>
      <c r="B38">
        <v>1</v>
      </c>
    </row>
    <row r="39" spans="1:2">
      <c r="A39" t="s">
        <v>179</v>
      </c>
      <c r="B39">
        <v>4</v>
      </c>
    </row>
    <row r="40" spans="1:2">
      <c r="A40" t="s">
        <v>2780</v>
      </c>
      <c r="B40">
        <v>2</v>
      </c>
    </row>
    <row r="41" spans="1:2">
      <c r="A41" t="s">
        <v>960</v>
      </c>
      <c r="B41">
        <v>1</v>
      </c>
    </row>
    <row r="42" spans="1:2">
      <c r="A42" t="s">
        <v>526</v>
      </c>
      <c r="B42">
        <v>2</v>
      </c>
    </row>
    <row r="43" spans="1:2">
      <c r="A43" t="s">
        <v>675</v>
      </c>
      <c r="B43">
        <v>4</v>
      </c>
    </row>
    <row r="44" spans="1:2">
      <c r="A44" t="s">
        <v>186</v>
      </c>
      <c r="B44">
        <v>3</v>
      </c>
    </row>
    <row r="45" spans="1:2">
      <c r="A45" t="s">
        <v>194</v>
      </c>
      <c r="B45">
        <v>1</v>
      </c>
    </row>
    <row r="46" spans="1:2">
      <c r="A46" t="s">
        <v>239</v>
      </c>
      <c r="B46">
        <v>2</v>
      </c>
    </row>
    <row r="47" spans="1:2">
      <c r="A47" t="s">
        <v>335</v>
      </c>
      <c r="B47">
        <v>1</v>
      </c>
    </row>
    <row r="48" spans="1:2">
      <c r="A48" t="s">
        <v>170</v>
      </c>
      <c r="B48">
        <v>12</v>
      </c>
    </row>
    <row r="49" spans="1:2">
      <c r="A49" t="s">
        <v>927</v>
      </c>
      <c r="B49">
        <v>1</v>
      </c>
    </row>
    <row r="50" spans="1:2">
      <c r="A50" t="s">
        <v>214</v>
      </c>
      <c r="B50">
        <v>3</v>
      </c>
    </row>
    <row r="51" spans="1:2">
      <c r="A51" t="s">
        <v>226</v>
      </c>
      <c r="B51">
        <v>7</v>
      </c>
    </row>
    <row r="52" spans="1:2">
      <c r="A52" t="s">
        <v>986</v>
      </c>
      <c r="B52">
        <v>2</v>
      </c>
    </row>
    <row r="53" spans="1:2">
      <c r="A53" t="s">
        <v>585</v>
      </c>
      <c r="B53">
        <v>1</v>
      </c>
    </row>
    <row r="54" spans="1:2">
      <c r="A54" t="s">
        <v>322</v>
      </c>
      <c r="B54">
        <v>12</v>
      </c>
    </row>
    <row r="55" spans="1:2">
      <c r="A55" t="s">
        <v>681</v>
      </c>
      <c r="B55">
        <v>4</v>
      </c>
    </row>
    <row r="56" spans="1:2">
      <c r="A56" t="s">
        <v>2781</v>
      </c>
    </row>
    <row r="57" spans="1:2">
      <c r="A57" t="s">
        <v>2782</v>
      </c>
      <c r="B57">
        <v>177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0A64D-94F7-4431-9003-979708476B5C}">
  <dimension ref="A1:F23"/>
  <sheetViews>
    <sheetView workbookViewId="0">
      <selection activeCell="A3" sqref="A3"/>
    </sheetView>
  </sheetViews>
  <sheetFormatPr defaultColWidth="9" defaultRowHeight="14.45"/>
  <cols>
    <col min="1" max="1" width="15.75" style="116" bestFit="1" customWidth="1"/>
    <col min="2" max="3" width="10.625" style="116" bestFit="1" customWidth="1"/>
    <col min="4" max="4" width="9" style="116"/>
    <col min="5" max="5" width="11.25" style="116" bestFit="1" customWidth="1"/>
    <col min="6" max="6" width="17.125" style="116" bestFit="1" customWidth="1"/>
    <col min="7" max="16384" width="9" style="116"/>
  </cols>
  <sheetData>
    <row r="1" spans="1:6">
      <c r="A1" s="228" t="s">
        <v>2783</v>
      </c>
      <c r="B1" s="229"/>
      <c r="C1" s="229"/>
      <c r="D1" s="229"/>
      <c r="E1" s="229"/>
      <c r="F1" s="230"/>
    </row>
    <row r="2" spans="1:6">
      <c r="A2" s="118" t="s">
        <v>2784</v>
      </c>
      <c r="B2" s="118" t="s">
        <v>2785</v>
      </c>
      <c r="C2" s="118" t="s">
        <v>1156</v>
      </c>
      <c r="D2" s="118" t="s">
        <v>2786</v>
      </c>
      <c r="E2" s="118" t="s">
        <v>2787</v>
      </c>
      <c r="F2" s="122" t="s">
        <v>2788</v>
      </c>
    </row>
    <row r="3" spans="1:6">
      <c r="A3" s="117" t="s">
        <v>2789</v>
      </c>
      <c r="B3" s="117">
        <v>33</v>
      </c>
      <c r="C3" s="117">
        <v>4845.3</v>
      </c>
      <c r="D3" s="120">
        <v>1253.9000000000001</v>
      </c>
      <c r="E3" s="121">
        <v>522.79999999999995</v>
      </c>
      <c r="F3" s="123">
        <f t="shared" ref="F3:F23" si="0">C3-D3-E3</f>
        <v>3068.6000000000004</v>
      </c>
    </row>
    <row r="4" spans="1:6">
      <c r="A4" s="117" t="s">
        <v>44</v>
      </c>
      <c r="B4" s="117">
        <v>43</v>
      </c>
      <c r="C4" s="119">
        <f>2156.4-200</f>
        <v>1956.4</v>
      </c>
      <c r="D4" s="117"/>
      <c r="E4" s="119">
        <v>732.4</v>
      </c>
      <c r="F4" s="123">
        <f t="shared" si="0"/>
        <v>1224</v>
      </c>
    </row>
    <row r="5" spans="1:6">
      <c r="A5" s="117" t="s">
        <v>32</v>
      </c>
      <c r="B5" s="117">
        <v>46</v>
      </c>
      <c r="C5" s="119">
        <v>771.7</v>
      </c>
      <c r="D5" s="117"/>
      <c r="E5" s="119">
        <v>167.9</v>
      </c>
      <c r="F5" s="123">
        <f t="shared" si="0"/>
        <v>603.80000000000007</v>
      </c>
    </row>
    <row r="6" spans="1:6">
      <c r="A6" s="117" t="s">
        <v>2790</v>
      </c>
      <c r="B6" s="117">
        <v>9</v>
      </c>
      <c r="C6" s="119">
        <v>349.1</v>
      </c>
      <c r="D6" s="117"/>
      <c r="E6" s="119"/>
      <c r="F6" s="117">
        <f t="shared" si="0"/>
        <v>349.1</v>
      </c>
    </row>
    <row r="7" spans="1:6">
      <c r="A7" s="117" t="s">
        <v>431</v>
      </c>
      <c r="B7" s="117">
        <v>14</v>
      </c>
      <c r="C7" s="119">
        <v>306.60000000000002</v>
      </c>
      <c r="D7" s="117"/>
      <c r="E7" s="119"/>
      <c r="F7" s="117">
        <f t="shared" si="0"/>
        <v>306.60000000000002</v>
      </c>
    </row>
    <row r="8" spans="1:6">
      <c r="A8" s="117" t="s">
        <v>54</v>
      </c>
      <c r="B8" s="117">
        <v>23</v>
      </c>
      <c r="C8" s="119">
        <v>362.4</v>
      </c>
      <c r="D8" s="117">
        <v>65.900000000000006</v>
      </c>
      <c r="E8" s="119">
        <v>115.5</v>
      </c>
      <c r="F8" s="117">
        <f t="shared" si="0"/>
        <v>181</v>
      </c>
    </row>
    <row r="9" spans="1:6">
      <c r="A9" s="117" t="s">
        <v>168</v>
      </c>
      <c r="B9" s="117">
        <v>6</v>
      </c>
      <c r="C9" s="119">
        <v>150.4</v>
      </c>
      <c r="D9" s="117"/>
      <c r="E9" s="119"/>
      <c r="F9" s="117">
        <f t="shared" si="0"/>
        <v>150.4</v>
      </c>
    </row>
    <row r="10" spans="1:6">
      <c r="A10" s="117" t="s">
        <v>134</v>
      </c>
      <c r="B10" s="117">
        <v>5</v>
      </c>
      <c r="C10" s="119">
        <v>148.30000000000001</v>
      </c>
      <c r="D10" s="117"/>
      <c r="E10" s="119"/>
      <c r="F10" s="117">
        <f t="shared" si="0"/>
        <v>148.30000000000001</v>
      </c>
    </row>
    <row r="11" spans="1:6">
      <c r="A11" s="117" t="s">
        <v>304</v>
      </c>
      <c r="B11" s="117">
        <v>17</v>
      </c>
      <c r="C11" s="119">
        <v>384.5</v>
      </c>
      <c r="D11" s="117"/>
      <c r="E11" s="119">
        <v>264.39999999999998</v>
      </c>
      <c r="F11" s="117">
        <f t="shared" si="0"/>
        <v>120.10000000000002</v>
      </c>
    </row>
    <row r="12" spans="1:6">
      <c r="A12" s="117" t="s">
        <v>40</v>
      </c>
      <c r="B12" s="117">
        <v>16</v>
      </c>
      <c r="C12" s="119">
        <v>245.4</v>
      </c>
      <c r="D12" s="117"/>
      <c r="E12" s="119">
        <v>139.69999999999999</v>
      </c>
      <c r="F12" s="117">
        <f t="shared" si="0"/>
        <v>105.70000000000002</v>
      </c>
    </row>
    <row r="13" spans="1:6">
      <c r="A13" s="117" t="s">
        <v>69</v>
      </c>
      <c r="B13" s="117">
        <v>16</v>
      </c>
      <c r="C13" s="119">
        <v>185.9</v>
      </c>
      <c r="D13" s="117"/>
      <c r="E13" s="119">
        <v>83.6</v>
      </c>
      <c r="F13" s="117">
        <f t="shared" si="0"/>
        <v>102.30000000000001</v>
      </c>
    </row>
    <row r="14" spans="1:6">
      <c r="A14" s="117" t="s">
        <v>713</v>
      </c>
      <c r="B14" s="117">
        <v>2</v>
      </c>
      <c r="C14" s="119">
        <v>85</v>
      </c>
      <c r="D14" s="117"/>
      <c r="E14" s="119"/>
      <c r="F14" s="117">
        <f t="shared" si="0"/>
        <v>85</v>
      </c>
    </row>
    <row r="15" spans="1:6">
      <c r="A15" s="117" t="s">
        <v>418</v>
      </c>
      <c r="B15" s="117">
        <v>10</v>
      </c>
      <c r="C15" s="119">
        <v>1406</v>
      </c>
      <c r="D15" s="117">
        <v>1126</v>
      </c>
      <c r="E15" s="119">
        <v>200</v>
      </c>
      <c r="F15" s="117">
        <f t="shared" si="0"/>
        <v>80</v>
      </c>
    </row>
    <row r="16" spans="1:6">
      <c r="A16" s="117" t="s">
        <v>232</v>
      </c>
      <c r="B16" s="117">
        <v>9</v>
      </c>
      <c r="C16" s="119">
        <f>539.2-19.9-19.9</f>
        <v>499.40000000000009</v>
      </c>
      <c r="D16" s="117">
        <v>19.899999999999999</v>
      </c>
      <c r="E16" s="119">
        <v>439.8</v>
      </c>
      <c r="F16" s="117">
        <f t="shared" si="0"/>
        <v>39.700000000000102</v>
      </c>
    </row>
    <row r="17" spans="1:6">
      <c r="A17" s="117" t="s">
        <v>1021</v>
      </c>
      <c r="B17" s="117">
        <v>1</v>
      </c>
      <c r="C17" s="119">
        <v>57</v>
      </c>
      <c r="D17" s="117"/>
      <c r="E17" s="119"/>
      <c r="F17" s="117">
        <f t="shared" si="0"/>
        <v>57</v>
      </c>
    </row>
    <row r="18" spans="1:6">
      <c r="A18" s="117" t="s">
        <v>370</v>
      </c>
      <c r="B18" s="117">
        <v>2</v>
      </c>
      <c r="C18" s="119">
        <v>34.9</v>
      </c>
      <c r="D18" s="117"/>
      <c r="E18" s="119"/>
      <c r="F18" s="117">
        <f t="shared" si="0"/>
        <v>34.9</v>
      </c>
    </row>
    <row r="19" spans="1:6">
      <c r="A19" s="117" t="s">
        <v>190</v>
      </c>
      <c r="B19" s="117">
        <v>4</v>
      </c>
      <c r="C19" s="119">
        <v>39.4</v>
      </c>
      <c r="D19" s="117"/>
      <c r="E19" s="119">
        <v>9.8000000000000007</v>
      </c>
      <c r="F19" s="117">
        <f t="shared" si="0"/>
        <v>29.599999999999998</v>
      </c>
    </row>
    <row r="20" spans="1:6">
      <c r="A20" s="117" t="s">
        <v>285</v>
      </c>
      <c r="B20" s="117">
        <v>5</v>
      </c>
      <c r="C20" s="119">
        <v>199.6</v>
      </c>
      <c r="D20" s="117"/>
      <c r="E20" s="119">
        <v>179.8</v>
      </c>
      <c r="F20" s="117">
        <f t="shared" si="0"/>
        <v>19.799999999999983</v>
      </c>
    </row>
    <row r="21" spans="1:6">
      <c r="A21" s="117" t="s">
        <v>276</v>
      </c>
      <c r="B21" s="117">
        <v>5</v>
      </c>
      <c r="C21" s="119">
        <v>54.6</v>
      </c>
      <c r="D21" s="117"/>
      <c r="E21" s="119">
        <v>49.6</v>
      </c>
      <c r="F21" s="117">
        <f t="shared" si="0"/>
        <v>5</v>
      </c>
    </row>
    <row r="22" spans="1:6">
      <c r="A22" s="117" t="s">
        <v>1082</v>
      </c>
      <c r="B22" s="117">
        <v>2</v>
      </c>
      <c r="C22" s="119">
        <v>69.900000000000006</v>
      </c>
      <c r="D22" s="117"/>
      <c r="E22" s="119">
        <v>69.900000000000006</v>
      </c>
      <c r="F22" s="117">
        <f t="shared" si="0"/>
        <v>0</v>
      </c>
    </row>
    <row r="23" spans="1:6">
      <c r="A23" s="117" t="s">
        <v>1042</v>
      </c>
      <c r="B23" s="117">
        <v>2</v>
      </c>
      <c r="C23" s="119">
        <v>19.600000000000001</v>
      </c>
      <c r="D23" s="117"/>
      <c r="E23" s="119">
        <v>19.600000000000001</v>
      </c>
      <c r="F23" s="117">
        <f t="shared" si="0"/>
        <v>0</v>
      </c>
    </row>
  </sheetData>
  <autoFilter ref="A2:F2" xr:uid="{F350A64D-94F7-4431-9003-979708476B5C}">
    <sortState xmlns:xlrd2="http://schemas.microsoft.com/office/spreadsheetml/2017/richdata2" ref="A3:F23">
      <sortCondition descending="1" ref="F2"/>
    </sortState>
  </autoFilter>
  <mergeCells count="1">
    <mergeCell ref="A1:F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4656F-DA27-4B32-B08C-5F8659DBF58B}">
  <dimension ref="A1:E28"/>
  <sheetViews>
    <sheetView workbookViewId="0">
      <selection activeCell="F7" sqref="F7"/>
    </sheetView>
  </sheetViews>
  <sheetFormatPr defaultColWidth="8.75" defaultRowHeight="15.6"/>
  <cols>
    <col min="1" max="1" width="16.375" customWidth="1"/>
    <col min="2" max="2" width="12.375" customWidth="1"/>
    <col min="3" max="3" width="15.75" customWidth="1"/>
    <col min="4" max="4" width="15.375" customWidth="1"/>
    <col min="5" max="5" width="17.625" customWidth="1"/>
  </cols>
  <sheetData>
    <row r="1" spans="1:5">
      <c r="A1" s="231" t="s">
        <v>2791</v>
      </c>
      <c r="B1" s="231"/>
      <c r="C1" s="231"/>
      <c r="D1" s="231"/>
      <c r="E1" s="231"/>
    </row>
    <row r="2" spans="1:5">
      <c r="A2" s="193" t="s">
        <v>2792</v>
      </c>
      <c r="B2" s="193" t="s">
        <v>2785</v>
      </c>
      <c r="C2" s="193" t="s">
        <v>2793</v>
      </c>
      <c r="D2" s="193" t="s">
        <v>2794</v>
      </c>
      <c r="E2" s="193" t="s">
        <v>2795</v>
      </c>
    </row>
    <row r="3" spans="1:5">
      <c r="A3" s="194" t="s">
        <v>42</v>
      </c>
      <c r="B3" s="195">
        <v>35</v>
      </c>
      <c r="C3" s="195">
        <v>6939</v>
      </c>
      <c r="D3" s="195">
        <v>3641</v>
      </c>
      <c r="E3" s="195" t="s">
        <v>25</v>
      </c>
    </row>
    <row r="4" spans="1:5">
      <c r="A4" s="196" t="s">
        <v>30</v>
      </c>
      <c r="B4" s="195">
        <v>14</v>
      </c>
      <c r="C4" s="195">
        <v>487.7</v>
      </c>
      <c r="D4" s="195">
        <v>487.7</v>
      </c>
      <c r="E4" s="197" t="s">
        <v>25</v>
      </c>
    </row>
    <row r="5" spans="1:5">
      <c r="A5" s="196" t="s">
        <v>52</v>
      </c>
      <c r="B5" s="195">
        <v>22</v>
      </c>
      <c r="C5" s="195">
        <v>396.5</v>
      </c>
      <c r="D5" s="195">
        <v>316.7</v>
      </c>
      <c r="E5" s="197" t="s">
        <v>25</v>
      </c>
    </row>
    <row r="6" spans="1:5">
      <c r="A6" s="196" t="s">
        <v>429</v>
      </c>
      <c r="B6" s="195">
        <v>13</v>
      </c>
      <c r="C6" s="195">
        <v>296.7</v>
      </c>
      <c r="D6" s="195">
        <v>296.7</v>
      </c>
      <c r="E6" s="195" t="s">
        <v>25</v>
      </c>
    </row>
    <row r="7" spans="1:5">
      <c r="A7" s="195" t="s">
        <v>2796</v>
      </c>
      <c r="B7" s="195">
        <v>18</v>
      </c>
      <c r="C7" s="195">
        <v>390.2</v>
      </c>
      <c r="D7" s="195">
        <v>216.6</v>
      </c>
      <c r="E7" s="195"/>
    </row>
    <row r="8" spans="1:5">
      <c r="A8" s="196" t="s">
        <v>182</v>
      </c>
      <c r="B8" s="195">
        <v>28</v>
      </c>
      <c r="C8" s="195">
        <v>609.4</v>
      </c>
      <c r="D8" s="195">
        <v>166.6</v>
      </c>
      <c r="E8" s="197" t="s">
        <v>25</v>
      </c>
    </row>
    <row r="9" spans="1:5">
      <c r="A9" s="196" t="s">
        <v>132</v>
      </c>
      <c r="B9" s="195">
        <v>5</v>
      </c>
      <c r="C9" s="195">
        <v>148.30000000000001</v>
      </c>
      <c r="D9" s="195">
        <v>148.30000000000001</v>
      </c>
      <c r="E9" s="195"/>
    </row>
    <row r="10" spans="1:5">
      <c r="A10" s="196" t="s">
        <v>173</v>
      </c>
      <c r="B10" s="195">
        <v>11</v>
      </c>
      <c r="C10" s="195">
        <v>184</v>
      </c>
      <c r="D10" s="195">
        <v>145</v>
      </c>
      <c r="E10" s="195"/>
    </row>
    <row r="11" spans="1:5">
      <c r="A11" s="196" t="s">
        <v>687</v>
      </c>
      <c r="B11" s="195">
        <v>4</v>
      </c>
      <c r="C11" s="195">
        <v>143.1</v>
      </c>
      <c r="D11" s="195">
        <v>143.1</v>
      </c>
      <c r="E11" s="195"/>
    </row>
    <row r="12" spans="1:5">
      <c r="A12" s="196" t="s">
        <v>296</v>
      </c>
      <c r="B12" s="195">
        <v>6</v>
      </c>
      <c r="C12" s="195">
        <v>131.1</v>
      </c>
      <c r="D12" s="195">
        <v>131.1</v>
      </c>
      <c r="E12" s="195"/>
    </row>
    <row r="13" spans="1:5">
      <c r="A13" s="196" t="s">
        <v>124</v>
      </c>
      <c r="B13" s="195">
        <v>14</v>
      </c>
      <c r="C13" s="195">
        <v>149.6</v>
      </c>
      <c r="D13" s="195">
        <v>129.80000000000001</v>
      </c>
      <c r="E13" s="195"/>
    </row>
    <row r="14" spans="1:5">
      <c r="A14" s="196" t="s">
        <v>302</v>
      </c>
      <c r="B14" s="195">
        <v>18</v>
      </c>
      <c r="C14" s="195">
        <v>427.5</v>
      </c>
      <c r="D14" s="195">
        <v>120.1</v>
      </c>
      <c r="E14" s="195" t="s">
        <v>25</v>
      </c>
    </row>
    <row r="15" spans="1:5">
      <c r="A15" s="196" t="s">
        <v>60</v>
      </c>
      <c r="B15" s="195">
        <v>16</v>
      </c>
      <c r="C15" s="195">
        <v>245.4</v>
      </c>
      <c r="D15" s="195">
        <v>105.7</v>
      </c>
      <c r="E15" s="195" t="s">
        <v>25</v>
      </c>
    </row>
    <row r="16" spans="1:5">
      <c r="A16" s="196" t="s">
        <v>711</v>
      </c>
      <c r="B16" s="195">
        <v>2</v>
      </c>
      <c r="C16" s="195">
        <v>85</v>
      </c>
      <c r="D16" s="195">
        <v>85</v>
      </c>
      <c r="E16" s="197" t="s">
        <v>25</v>
      </c>
    </row>
    <row r="17" spans="1:5">
      <c r="A17" s="196" t="s">
        <v>274</v>
      </c>
      <c r="B17" s="195">
        <v>5</v>
      </c>
      <c r="C17" s="195">
        <v>129.6</v>
      </c>
      <c r="D17" s="195">
        <v>80</v>
      </c>
      <c r="E17" s="195"/>
    </row>
    <row r="18" spans="1:5">
      <c r="A18" s="196" t="s">
        <v>188</v>
      </c>
      <c r="B18" s="195">
        <v>7</v>
      </c>
      <c r="C18" s="195">
        <v>84.2</v>
      </c>
      <c r="D18" s="195">
        <v>74.400000000000006</v>
      </c>
      <c r="E18" s="195" t="s">
        <v>25</v>
      </c>
    </row>
    <row r="19" spans="1:5">
      <c r="A19" s="196" t="s">
        <v>1019</v>
      </c>
      <c r="B19" s="195">
        <v>1</v>
      </c>
      <c r="C19" s="198">
        <v>57</v>
      </c>
      <c r="D19" s="195">
        <v>57</v>
      </c>
      <c r="E19" s="195"/>
    </row>
    <row r="20" spans="1:5">
      <c r="A20" s="196" t="s">
        <v>267</v>
      </c>
      <c r="B20" s="195">
        <v>13</v>
      </c>
      <c r="C20" s="195">
        <v>178.7</v>
      </c>
      <c r="D20" s="195">
        <v>49.7</v>
      </c>
      <c r="E20" s="197" t="s">
        <v>25</v>
      </c>
    </row>
    <row r="21" spans="1:5">
      <c r="A21" s="196" t="s">
        <v>254</v>
      </c>
      <c r="B21" s="195">
        <v>11</v>
      </c>
      <c r="C21" s="195">
        <v>164.1</v>
      </c>
      <c r="D21" s="195">
        <v>34.799999999999997</v>
      </c>
      <c r="E21" s="195"/>
    </row>
    <row r="22" spans="1:5">
      <c r="A22" s="196" t="s">
        <v>77</v>
      </c>
      <c r="B22" s="195">
        <v>10</v>
      </c>
      <c r="C22" s="195">
        <v>447.7</v>
      </c>
      <c r="D22" s="195">
        <v>31.9</v>
      </c>
      <c r="E22" s="195"/>
    </row>
    <row r="23" spans="1:5">
      <c r="A23" s="196" t="s">
        <v>444</v>
      </c>
      <c r="B23" s="195">
        <v>2</v>
      </c>
      <c r="C23" s="195">
        <v>29.8</v>
      </c>
      <c r="D23" s="195">
        <v>29.8</v>
      </c>
      <c r="E23" s="195"/>
    </row>
    <row r="24" spans="1:5">
      <c r="A24" s="196" t="s">
        <v>283</v>
      </c>
      <c r="B24" s="195">
        <v>7</v>
      </c>
      <c r="C24" s="195">
        <v>289.10000000000002</v>
      </c>
      <c r="D24" s="195">
        <v>29.7</v>
      </c>
      <c r="E24" s="195"/>
    </row>
    <row r="25" spans="1:5">
      <c r="A25" s="196" t="s">
        <v>67</v>
      </c>
      <c r="B25" s="195">
        <v>2</v>
      </c>
      <c r="C25" s="195">
        <v>20.399999999999999</v>
      </c>
      <c r="D25" s="195">
        <v>10.5</v>
      </c>
      <c r="E25" s="195"/>
    </row>
    <row r="26" spans="1:5">
      <c r="A26" s="196" t="s">
        <v>260</v>
      </c>
      <c r="B26" s="195">
        <v>1</v>
      </c>
      <c r="C26" s="198">
        <v>9.9</v>
      </c>
      <c r="D26" s="198">
        <v>9.9</v>
      </c>
      <c r="E26" s="195"/>
    </row>
    <row r="27" spans="1:5">
      <c r="A27" s="196" t="s">
        <v>505</v>
      </c>
      <c r="B27" s="195">
        <v>2</v>
      </c>
      <c r="C27" s="195">
        <v>19.8</v>
      </c>
      <c r="D27" s="195">
        <v>0</v>
      </c>
      <c r="E27" s="195"/>
    </row>
    <row r="28" spans="1:5">
      <c r="A28" s="196" t="s">
        <v>787</v>
      </c>
      <c r="B28" s="195">
        <v>1</v>
      </c>
      <c r="C28" s="198">
        <v>99.9</v>
      </c>
      <c r="D28" s="195">
        <v>0</v>
      </c>
      <c r="E28" s="195" t="s">
        <v>25</v>
      </c>
    </row>
  </sheetData>
  <autoFilter ref="A2:E2" xr:uid="{E864656F-DA27-4B32-B08C-5F8659DBF58B}">
    <sortState xmlns:xlrd2="http://schemas.microsoft.com/office/spreadsheetml/2017/richdata2" ref="A3:E28">
      <sortCondition descending="1" ref="D2"/>
    </sortState>
  </autoFilter>
  <mergeCells count="1">
    <mergeCell ref="A1:E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D510A-17DC-453F-ACFB-684E343397D8}">
  <dimension ref="A1"/>
  <sheetViews>
    <sheetView workbookViewId="0"/>
  </sheetViews>
  <sheetFormatPr defaultColWidth="8.75" defaultRowHeight="15.6"/>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89b51a7-d269-4f29-b142-79e8ee84f3f3">
      <UserInfo>
        <DisplayName>ROSANA BEATRIZ BUELVAS BECHARA</DisplayName>
        <AccountId>37</AccountId>
        <AccountType/>
      </UserInfo>
      <UserInfo>
        <DisplayName>SEBASTIAN ORDONEZ MUNOZ</DisplayName>
        <AccountId>61</AccountId>
        <AccountType/>
      </UserInfo>
      <UserInfo>
        <DisplayName>DAYANNA SOLEY MENDEZ DEVIA</DisplayName>
        <AccountId>60</AccountId>
        <AccountType/>
      </UserInfo>
      <UserInfo>
        <DisplayName>cesar.jerez</DisplayName>
        <AccountId>72</AccountId>
        <AccountType/>
      </UserInfo>
      <UserInfo>
        <DisplayName>alejandro.barrios@upme.gov.co</DisplayName>
        <AccountId>73</AccountId>
        <AccountType/>
      </UserInfo>
      <UserInfo>
        <DisplayName>johanna.castellanos</DisplayName>
        <AccountId>74</AccountId>
        <AccountType/>
      </UserInfo>
    </SharedWithUsers>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60ad16287655c99b8dabb7d480d0c70b">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a2b4ae050ee2045a5c3f9992847f14a2"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81A3FC-AECA-41CF-9CC6-F219A1DC94DA}"/>
</file>

<file path=customXml/itemProps2.xml><?xml version="1.0" encoding="utf-8"?>
<ds:datastoreItem xmlns:ds="http://schemas.openxmlformats.org/officeDocument/2006/customXml" ds:itemID="{56BC9D07-D25E-487B-B1CD-E4D3C67A9412}"/>
</file>

<file path=customXml/itemProps3.xml><?xml version="1.0" encoding="utf-8"?>
<ds:datastoreItem xmlns:ds="http://schemas.openxmlformats.org/officeDocument/2006/customXml" ds:itemID="{B8EB9D7D-248E-48CB-82C6-88D6E703DEB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daniela.uribe@upme.gov.co</cp:lastModifiedBy>
  <cp:revision/>
  <dcterms:created xsi:type="dcterms:W3CDTF">2023-06-13T14:48:05Z</dcterms:created>
  <dcterms:modified xsi:type="dcterms:W3CDTF">2024-12-27T00:54:34Z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